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30" windowWidth="20115" windowHeight="7815" tabRatio="834"/>
  </bookViews>
  <sheets>
    <sheet name="Cover" sheetId="1" r:id="rId1"/>
    <sheet name="Geo" sheetId="10" r:id="rId2"/>
    <sheet name="Tech" sheetId="3" r:id="rId3"/>
    <sheet name="Mag-pre#" sheetId="4" r:id="rId4"/>
    <sheet name="Mag-Blank" sheetId="5" r:id="rId5"/>
    <sheet name="Density" sheetId="11" r:id="rId6"/>
    <sheet name="Box" sheetId="12" r:id="rId7"/>
    <sheet name="Sample" sheetId="13" r:id="rId8"/>
    <sheet name="Batch 9" sheetId="14" r:id="rId9"/>
    <sheet name="Batch 10" sheetId="20" r:id="rId10"/>
    <sheet name="Sample Shipment" sheetId="15" r:id="rId11"/>
    <sheet name="Data Entry" sheetId="19" r:id="rId12"/>
    <sheet name="Saw Log" sheetId="16" r:id="rId13"/>
    <sheet name="Photo log" sheetId="17" r:id="rId14"/>
    <sheet name="XRF log" sheetId="18" r:id="rId15"/>
  </sheets>
  <definedNames>
    <definedName name="_xlnm.Print_Area" localSheetId="8">'Batch 9'!$A$1:$H$39</definedName>
    <definedName name="_xlnm.Print_Area" localSheetId="11">'Data Entry'!$A$1:$H$24</definedName>
    <definedName name="_xlnm.Print_Area" localSheetId="1">Geo!$A$1:$AD$36</definedName>
  </definedNames>
  <calcPr calcId="145621"/>
</workbook>
</file>

<file path=xl/calcChain.xml><?xml version="1.0" encoding="utf-8"?>
<calcChain xmlns="http://schemas.openxmlformats.org/spreadsheetml/2006/main">
  <c r="D66" i="4" l="1"/>
  <c r="F84" i="3" l="1"/>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D6" i="13" l="1"/>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5" i="13"/>
  <c r="F6" i="3" l="1"/>
  <c r="F7" i="3"/>
  <c r="F8" i="3"/>
  <c r="F9" i="3"/>
  <c r="F10" i="3"/>
  <c r="F11" i="3"/>
  <c r="F12" i="3"/>
  <c r="F13" i="3"/>
  <c r="F14" i="3"/>
  <c r="F15" i="3"/>
  <c r="F16" i="3"/>
  <c r="F17" i="3"/>
  <c r="F18" i="3"/>
  <c r="F19" i="3"/>
  <c r="F20" i="3"/>
  <c r="F21" i="3"/>
  <c r="F22" i="3"/>
  <c r="F23" i="3"/>
  <c r="F24" i="3"/>
  <c r="F25" i="3"/>
  <c r="F5" i="3"/>
</calcChain>
</file>

<file path=xl/sharedStrings.xml><?xml version="1.0" encoding="utf-8"?>
<sst xmlns="http://schemas.openxmlformats.org/spreadsheetml/2006/main" count="1202" uniqueCount="472">
  <si>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</si>
  <si>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</si>
  <si>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</si>
  <si>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</si>
  <si>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</si>
  <si>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</si>
  <si>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</si>
  <si>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</si>
  <si>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</si>
  <si>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</si>
  <si>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</si>
  <si>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</si>
  <si>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</si>
  <si>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</si>
  <si>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</si>
  <si>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</si>
  <si>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</si>
  <si>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</si>
  <si>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</si>
  <si>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</si>
  <si>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</si>
  <si>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</si>
  <si>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</si>
  <si>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</si>
  <si>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</si>
  <si>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</si>
  <si>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</si>
  <si>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</si>
  <si>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</si>
  <si>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</si>
  <si>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</si>
  <si>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</si>
  <si>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</si>
  <si>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</si>
  <si>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</si>
  <si>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</si>
  <si>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</si>
  <si>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</si>
  <si>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</si>
  <si>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</si>
  <si>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</si>
  <si>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</si>
  <si>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</si>
  <si>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</si>
  <si>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</si>
  <si>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</si>
  <si>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</si>
  <si>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</si>
  <si>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</si>
  <si>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</si>
  <si>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</si>
  <si>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</si>
  <si>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</si>
  <si>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</si>
  <si>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</si>
  <si>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</si>
  <si>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</si>
  <si>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</si>
  <si>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</si>
  <si>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</si>
  <si>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</si>
  <si>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</si>
  <si>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Hole:____________________                              Name:_________________________                          Page __1__of____</t>
  </si>
  <si>
    <t>Magnetic Susceptiblity</t>
  </si>
  <si>
    <t>DESCRIPTION</t>
  </si>
  <si>
    <t>Hole:____________________                              Name:_________________________                          Page __2__of____</t>
  </si>
  <si>
    <t>Hole:____________________                              Name:_________________________                          Page __4__of____</t>
  </si>
  <si>
    <t>Hole:____________________                              Name:_________________________                          Page ____of____</t>
  </si>
  <si>
    <t>Hole:__________________________                                     Date:__________________________                                  Page:______ of ______</t>
  </si>
  <si>
    <t>DENSITY LOG</t>
  </si>
  <si>
    <t>Length (cm)</t>
  </si>
  <si>
    <t>Diameter (cm)</t>
  </si>
  <si>
    <t>Weight in Air (g)</t>
  </si>
  <si>
    <t>Weight in Water (g)</t>
  </si>
  <si>
    <t>Conc.</t>
  </si>
  <si>
    <t>%</t>
  </si>
  <si>
    <t>Box #</t>
  </si>
  <si>
    <t>Metal tag made</t>
  </si>
  <si>
    <t>Metal tag  stapled</t>
  </si>
  <si>
    <t>Sample Number</t>
  </si>
  <si>
    <t xml:space="preserve">Batch </t>
  </si>
  <si>
    <t>QA-QC Sample Type</t>
  </si>
  <si>
    <t>Hole Number</t>
  </si>
  <si>
    <t>Sample Wt. (kg)</t>
  </si>
  <si>
    <t>MUST INCLUDE:   2 STANDARDS, 2 BLANKS, 1 DUPLICATE</t>
  </si>
  <si>
    <t xml:space="preserve">Batch:____________________    Colour: ______________________        Batch Weight :  _________ kg / _________ lb   </t>
  </si>
  <si>
    <t>SAMPLE SHIPMENT LOG</t>
  </si>
  <si>
    <t>Bag #</t>
  </si>
  <si>
    <t>From (sample #)</t>
  </si>
  <si>
    <t>To (sample #)</t>
  </si>
  <si>
    <t>Total # samples</t>
  </si>
  <si>
    <t>Bag Wt. (kg)</t>
  </si>
  <si>
    <t xml:space="preserve">Security ID # </t>
  </si>
  <si>
    <t>ROOM # ___  -  SAW LOG</t>
  </si>
  <si>
    <t>Date</t>
  </si>
  <si>
    <t>Name</t>
  </si>
  <si>
    <t>From (Sample #)</t>
  </si>
  <si>
    <t>To (Sample #)</t>
  </si>
  <si>
    <t>Hole Number:                                       Depth:</t>
  </si>
  <si>
    <t>Description:</t>
  </si>
  <si>
    <t>ID:</t>
  </si>
  <si>
    <t>Reading #:</t>
  </si>
  <si>
    <t>Mode:</t>
  </si>
  <si>
    <t>Date:</t>
  </si>
  <si>
    <t>Run time:</t>
  </si>
  <si>
    <t>Ag</t>
  </si>
  <si>
    <t>Ti</t>
  </si>
  <si>
    <t>As</t>
  </si>
  <si>
    <t>W</t>
  </si>
  <si>
    <t>Au</t>
  </si>
  <si>
    <t>Zn</t>
  </si>
  <si>
    <t>K</t>
  </si>
  <si>
    <t>Zr</t>
  </si>
  <si>
    <t>Pb</t>
  </si>
  <si>
    <t>DATA ENTRY LOG</t>
  </si>
  <si>
    <t>Hole</t>
  </si>
  <si>
    <t>Data Type</t>
  </si>
  <si>
    <t>Entered by</t>
  </si>
  <si>
    <t xml:space="preserve">Completed up to </t>
  </si>
  <si>
    <t>ALT</t>
  </si>
  <si>
    <t>Hole:___TL-05-11_____       Logger Name:_NICHOLAS JOYCE______       Date:_JULY 23, 2011_____         Page _1_ of ____</t>
  </si>
  <si>
    <t>Hole:    TL-05-11       Name: NICHOLAS JOYCE         Page _1_ of ___</t>
  </si>
  <si>
    <t>`</t>
  </si>
  <si>
    <t>OVB</t>
  </si>
  <si>
    <t>J998060</t>
  </si>
  <si>
    <t>J998061</t>
  </si>
  <si>
    <t>J998062</t>
  </si>
  <si>
    <t>J998063</t>
  </si>
  <si>
    <t>J998064</t>
  </si>
  <si>
    <t>J998065</t>
  </si>
  <si>
    <t>J998066</t>
  </si>
  <si>
    <t>J998067</t>
  </si>
  <si>
    <t>J998068</t>
  </si>
  <si>
    <t>J998069</t>
  </si>
  <si>
    <t>J998070</t>
  </si>
  <si>
    <t>J998071</t>
  </si>
  <si>
    <t>J998072</t>
  </si>
  <si>
    <t>J998073</t>
  </si>
  <si>
    <t>J998074</t>
  </si>
  <si>
    <t>J998075</t>
  </si>
  <si>
    <t>J998076</t>
  </si>
  <si>
    <t>J998077</t>
  </si>
  <si>
    <t>J998078</t>
  </si>
  <si>
    <t>J998079</t>
  </si>
  <si>
    <t>J998080</t>
  </si>
  <si>
    <t>J998081</t>
  </si>
  <si>
    <t>J998082</t>
  </si>
  <si>
    <t>J998083</t>
  </si>
  <si>
    <t>J998084</t>
  </si>
  <si>
    <t>J998085</t>
  </si>
  <si>
    <t>J998086</t>
  </si>
  <si>
    <t>J998087</t>
  </si>
  <si>
    <t>J998088</t>
  </si>
  <si>
    <t>J998089</t>
  </si>
  <si>
    <t>J998090</t>
  </si>
  <si>
    <t>J998091</t>
  </si>
  <si>
    <t>J998092</t>
  </si>
  <si>
    <t>J998093</t>
  </si>
  <si>
    <t>J998094</t>
  </si>
  <si>
    <t>J998095</t>
  </si>
  <si>
    <t>BLANK</t>
  </si>
  <si>
    <t>CON-ME-12</t>
  </si>
  <si>
    <t>TL-05-11</t>
  </si>
  <si>
    <t>STANDARD</t>
  </si>
  <si>
    <t>Start batch 9</t>
  </si>
  <si>
    <t>END BATCH 9 START BATCH 10</t>
  </si>
  <si>
    <t>J998096</t>
  </si>
  <si>
    <t>Permafrosted organics.</t>
  </si>
  <si>
    <t>SCH</t>
  </si>
  <si>
    <t>GY</t>
  </si>
  <si>
    <t>LT</t>
  </si>
  <si>
    <t>BLE</t>
  </si>
  <si>
    <t>MUS</t>
  </si>
  <si>
    <t>QZ</t>
  </si>
  <si>
    <t>FD</t>
  </si>
  <si>
    <t>MG</t>
  </si>
  <si>
    <t>HE</t>
  </si>
  <si>
    <t>CA</t>
  </si>
  <si>
    <t xml:space="preserve">Bleached Muscovite Schist with up to 3% 0.1cm magnetite speckles. Hematite trace on fracture surfaces. Weak clay alteration on fracture surfaces. Well folliated. Weak sericitization. Moderately fissile. Common driller fractures. Minor calcite in fractures. variably magnetic. </t>
  </si>
  <si>
    <t>3.05-4.60m, blocky rubble.</t>
  </si>
  <si>
    <t xml:space="preserve">6.12m, 3cm folliation parallel siliceous band with 5% oxidized pyrite. </t>
  </si>
  <si>
    <t xml:space="preserve">7.08m, Blocky fracture over 40cm along core axis. Minor manganese on fracture surface. </t>
  </si>
  <si>
    <t xml:space="preserve">8.00m, s-curve wavy folliation. 0.1cm hematitic bands in s-curve. </t>
  </si>
  <si>
    <t xml:space="preserve">8.40m, minor bull quartz veining over 10cm. 1cm quartz vein, folliation parallel. </t>
  </si>
  <si>
    <t xml:space="preserve">8.53m, moderate clay alteration over 15cm. Increase in sericite and hematite component. </t>
  </si>
  <si>
    <t xml:space="preserve">10.00m, low angle 0.1cm calcite veinlets over 1m. </t>
  </si>
  <si>
    <t xml:space="preserve">10.90m, increase in speckled magnetite over 20cm. </t>
  </si>
  <si>
    <t xml:space="preserve">11.10m, drusy quartz fracture with brown dendritic mineral and calcitic coating. Turns bright yellow when exposed to acid and left to dry. Colour fades completely when wetted. </t>
  </si>
  <si>
    <t>FO</t>
  </si>
  <si>
    <t>FX</t>
  </si>
  <si>
    <t>MN</t>
  </si>
  <si>
    <t>VN</t>
  </si>
  <si>
    <t>VT</t>
  </si>
  <si>
    <t xml:space="preserve">15.00-15.42m, mottled texture with 0.2cm lineated feldspar laths. Sooty black microveinlets with dark grey streak. Weakly magnetic. </t>
  </si>
  <si>
    <t xml:space="preserve">15.73-16.06m, blocky rubble. Minor quartz clasts. Fault? </t>
  </si>
  <si>
    <t>FT</t>
  </si>
  <si>
    <t>?</t>
  </si>
  <si>
    <t xml:space="preserve">16.06-18.63m, strongly hematitic, pervasive reddish microveinlets. Minor limonitic microveinlets. Speckled magnetite, trace calcite. </t>
  </si>
  <si>
    <t>HEM</t>
  </si>
  <si>
    <t>s</t>
  </si>
  <si>
    <t xml:space="preserve">18.50m, whispy hematitic banding adjacent to 2cm quartz flood. </t>
  </si>
  <si>
    <t xml:space="preserve">23.15m, fracture perpendicular to folliation. </t>
  </si>
  <si>
    <t>24.20m, elongate 1cm drusy quartz vugs.</t>
  </si>
  <si>
    <t xml:space="preserve">25.80m, 60 degree irregularly edged quartz vein. 1-3cm wide. Sharp contact between bleached schist and silicified schist. </t>
  </si>
  <si>
    <t>CN</t>
  </si>
  <si>
    <t>MD</t>
  </si>
  <si>
    <t>SE</t>
  </si>
  <si>
    <t>CL</t>
  </si>
  <si>
    <t xml:space="preserve">Siliceous Schist. Hard scratch throughout. Well folliated. Speckled magnetite, 3%. </t>
  </si>
  <si>
    <t xml:space="preserve">27.44 0.1cm hematite vienlet. </t>
  </si>
  <si>
    <t xml:space="preserve">Siliceous Schist with feldspar and quartz porphyroblasts. 0.2cm, rounded. 3% speckled magnetite. Trace hematitic veinlets. Minor sericite. Trace biotite. Minor clay alteration on fracture surfaces. </t>
  </si>
  <si>
    <t xml:space="preserve">28.31m, 2cm bull quartz vein. </t>
  </si>
  <si>
    <t xml:space="preserve">28.45m, minor crenulations in folliation over 10cm. Complete clay alteration over 3cm. </t>
  </si>
  <si>
    <t xml:space="preserve">28.88m, 1cm clay seam. </t>
  </si>
  <si>
    <t>clay</t>
  </si>
  <si>
    <t>I</t>
  </si>
  <si>
    <t xml:space="preserve">32.00m, trace biotite over 10cm, increase in porphyroblast abundance. </t>
  </si>
  <si>
    <t xml:space="preserve">33.98m-35.07m, folliation parallel limonitic microfractures, moderate pitted limonite, minor limonite veinlets. </t>
  </si>
  <si>
    <t>LIM</t>
  </si>
  <si>
    <t>m-s</t>
  </si>
  <si>
    <t xml:space="preserve">34.20m, limonitic fractures, 2 of them are at a 90 degree rotation to each other about the core axis. </t>
  </si>
  <si>
    <t xml:space="preserve">34.43-34.61m, drusy quartz flood with strongly limonitic pits, 10% magnetite. </t>
  </si>
  <si>
    <t xml:space="preserve">34.61-34.70m, white-orange quartz vein. </t>
  </si>
  <si>
    <t xml:space="preserve">34.70-35.25m, minor crenulations in folliation. Strong limonitic staining up to 35.07m. </t>
  </si>
  <si>
    <t xml:space="preserve">Minor shear folding over 2m. </t>
  </si>
  <si>
    <t xml:space="preserve">38.86m, 0.4cm quartz veinlet with infill by dull teal-green earth mineral. Proximal 0.3cm vugs. </t>
  </si>
  <si>
    <t>40.49m, 1.2x0.3cm vug with quartz and dark green mineral. Chlorite?</t>
  </si>
  <si>
    <t xml:space="preserve">41.50m, 2 parallel drusy calcitic veinlets. 0.2cm wide. </t>
  </si>
  <si>
    <t>VU</t>
  </si>
  <si>
    <t>42.63m, 1cm calcitic vug.</t>
  </si>
  <si>
    <t xml:space="preserve">44.54-47.30m, 0.2cm calcite + limonite veinlets, surrounded by 2cm orange stained halos. </t>
  </si>
  <si>
    <t>w</t>
  </si>
  <si>
    <t xml:space="preserve">49.91m, 0.1cm calcite veinlet with trace infill by teal-green mineral. </t>
  </si>
  <si>
    <t xml:space="preserve">50.50m, 1cm quartz flood surrouned by 0.6cm white calcitic zone speckled with magnetite. </t>
  </si>
  <si>
    <t xml:space="preserve">50.90m, calcite with hematite in veinlets, &lt;0.1cm. Faint trace of disseminated pyrite. </t>
  </si>
  <si>
    <t>PY</t>
  </si>
  <si>
    <t>t</t>
  </si>
  <si>
    <t>45-60</t>
  </si>
  <si>
    <t>51.75m, drusy 0.1cm calcite veinlet</t>
  </si>
  <si>
    <t xml:space="preserve">52.12m, Fracture coated with black fine-grained hematite and drusy calcite. </t>
  </si>
  <si>
    <t xml:space="preserve">54.17m, 0.3cm quartz vugs </t>
  </si>
  <si>
    <t xml:space="preserve">54.25m, drusy calcite veinlet. 0.1cm wide. </t>
  </si>
  <si>
    <t xml:space="preserve">54.50m, limonitic fracture coating. </t>
  </si>
  <si>
    <t xml:space="preserve">55.45m, closed calcite filled fractures. Parallel, several of them. shear stress response? </t>
  </si>
  <si>
    <t xml:space="preserve">55.69m, trace hematite on fracture surface. </t>
  </si>
  <si>
    <t>56.50m, calcite vienlet</t>
  </si>
  <si>
    <t xml:space="preserve">57.30m, increase in biotite component to schist. </t>
  </si>
  <si>
    <t xml:space="preserve">58.18m, mottled calcite flooding over 7cm. </t>
  </si>
  <si>
    <t>59.88m, 1cm bull quartz vein.</t>
  </si>
  <si>
    <t>BI</t>
  </si>
  <si>
    <t>EP</t>
  </si>
  <si>
    <t xml:space="preserve">Gradational contact over 2-3m into an intermediate silicified schist, similar to above schist execpt for increased mafic component. </t>
  </si>
  <si>
    <t xml:space="preserve">61.04m, minor epidote over 5cm. </t>
  </si>
  <si>
    <t>62.69m, 10cm Bull quartz vein.</t>
  </si>
  <si>
    <t>63.95m, fresh, irregularly surfaced fracture.</t>
  </si>
  <si>
    <t xml:space="preserve">62.79-64.60m, mottled schitose texture with increased mafic components. </t>
  </si>
  <si>
    <t xml:space="preserve">64.60-65.31m, hematized banding, minor crenulations in folliation, well silicified. </t>
  </si>
  <si>
    <t xml:space="preserve">66.60-68.15m, 40% mafic components. Trace hematite veinlets. </t>
  </si>
  <si>
    <t xml:space="preserve">68.15-70.35m, brown hematized banding. Well silicified. </t>
  </si>
  <si>
    <t xml:space="preserve">69.40m, drusy quartz veinlet with strong limonite component. </t>
  </si>
  <si>
    <t xml:space="preserve">70.70m, 3cm quartz vein. Irregular edges. Blebbed pink quartz in white quartz. Trace disseminated pyrite. Minor proximal hematization. </t>
  </si>
  <si>
    <t>m</t>
  </si>
  <si>
    <t xml:space="preserve">72.24m, cross-hatched hazy quartz veins. </t>
  </si>
  <si>
    <t>65,40</t>
  </si>
  <si>
    <t xml:space="preserve">73.17-75.59m, increase in reddish-brown hematitic banding. Well silicified. </t>
  </si>
  <si>
    <t xml:space="preserve">80.08m, fully silicified 15cm interval with further increased hematization, hematitic fracture infill and trace epidote. </t>
  </si>
  <si>
    <t xml:space="preserve">81.00m, minor whispy &lt;0.1cm calcite veinlets. </t>
  </si>
  <si>
    <t xml:space="preserve">81.40m, Ultramafic biotite-chlorite schistose lense over 50cm. Folliation wraps around chlorite augens that may have once been garnet augens. </t>
  </si>
  <si>
    <t xml:space="preserve">81.92m, 0.5cm siliceous band with trace limonite. </t>
  </si>
  <si>
    <t xml:space="preserve">81.93-82.88m, 20% hematized, reddish banding. Minor crenulations in folliation. Muscovite dominated interval. Trace limonite on fracture surfaces. </t>
  </si>
  <si>
    <t xml:space="preserve">83.25m, moderate quartz flooding over 10cm. First occurance of garnet. 0.2cm garnet augens. Trace blebbed pyrite, &lt;0.2cm. </t>
  </si>
  <si>
    <t xml:space="preserve">84.37m, 0.1cm band of pyrite and magnetite. </t>
  </si>
  <si>
    <t xml:space="preserve">85.06m, 1cm quartz-epidote band with 1 0.3cm pyrite bleb. Mafic laths, bi, hb, become more distinct in the core at this point. </t>
  </si>
  <si>
    <t xml:space="preserve">86.30m, drusy quartz fracture with trace limonite, hematite and calcite. </t>
  </si>
  <si>
    <t xml:space="preserve">86.90-87.22m, garnet-augen gniessic lense. 0.5cm garnet augens, dominant chlorite and biotite. </t>
  </si>
  <si>
    <t>GA</t>
  </si>
  <si>
    <t xml:space="preserve">89.63-90.50m, several fractures with strong limonitic coating. </t>
  </si>
  <si>
    <t>30-40</t>
  </si>
  <si>
    <t xml:space="preserve">91.47m, minor crenulations in folliation. Densely packed 0.2cm garnet augens over 5cm. Trace disseminated pyrite. </t>
  </si>
  <si>
    <t xml:space="preserve">91.96m, thin, dark grey hematitic veinlets. Whispy, silicified interval. </t>
  </si>
  <si>
    <t>GNE</t>
  </si>
  <si>
    <t xml:space="preserve">Well folliated garnet augen gneiss. &lt;0.2cm garnet augens. 3% disseminated pyrite. Minor banded siliceous zones. </t>
  </si>
  <si>
    <t xml:space="preserve">Intermediate schist similar to previous schistose interval. Increased muscovite concentration. 40% muscovite, 20-30% biotite. </t>
  </si>
  <si>
    <t>94.48m, limonite and calcite coating on fracture surface.</t>
  </si>
  <si>
    <t xml:space="preserve">90.40m, minor quartz flooding over 10cm. Pale green-beige mineral surrounding the flood. </t>
  </si>
  <si>
    <t xml:space="preserve">Well silicified, moderately bleached muscovite schist. Gradational contact over 1m. &lt;10% biotite in 0.2cm laths. </t>
  </si>
  <si>
    <t xml:space="preserve">103.90m, fresh fracture. </t>
  </si>
  <si>
    <t>40-60</t>
  </si>
  <si>
    <t xml:space="preserve">Bleached garnet augen gniess. Moderately sericitic. Limonitic fractures grading into pervasive limonite alteration. Relict fabric retained. 7% pyrite near end of interval. Megacrystic. Well folliated. </t>
  </si>
  <si>
    <t xml:space="preserve">110.80m, highly fractured limonitic quartz vein with flooded sooty black mineral. </t>
  </si>
  <si>
    <t>3-5%</t>
  </si>
  <si>
    <t xml:space="preserve">. </t>
  </si>
  <si>
    <t xml:space="preserve">Intensely sericitic. Greeny-yellow with strong clay alteration. Some chlorite laths still distinct. 3-5% banded and disseminated pyrite. Pale-yellow 0.3cm clay altered augens. Weakly hematitic banding at end of interval. </t>
  </si>
  <si>
    <t xml:space="preserve">80% fractured white quartz flood over contact between sericitic schist and sulfide zone. Contact occurs within flood. 5cm sub interval of semi-massive sulfides. 50% pyrite, 15% chalcopyrite, 10% covellite, 25% dull teal - green mineral. </t>
  </si>
  <si>
    <t>CP</t>
  </si>
  <si>
    <t>CV</t>
  </si>
  <si>
    <t>Crenulated, sheared sericitic interval with 40% limonite, minor sulfide mineralization and a minor disseminated occurance of a maroon mineral.</t>
  </si>
  <si>
    <t>MIN</t>
  </si>
  <si>
    <t>&lt;40</t>
  </si>
  <si>
    <t>&lt;20</t>
  </si>
  <si>
    <t xml:space="preserve">Semi-massive blebby and disseminated sulfides. Fine-grained blebby, amorphous chalcopyrite and a brassy sulfide. Medium-grained sub-rounded pyrite blebs. Bright metalic-blue covellite. Coarse-grained quartz, disseminated. </t>
  </si>
  <si>
    <t>YW</t>
  </si>
  <si>
    <t>SER</t>
  </si>
  <si>
    <t>Clay</t>
  </si>
  <si>
    <t>Clay altered, sericitic schist. Minor crenulations in folliation. 0.3cm clay and feldspar augens.</t>
  </si>
  <si>
    <t xml:space="preserve">119.66m, 10cm quartz vein with strong limonite, chlorite and sericite. </t>
  </si>
  <si>
    <t>YW-GN-OR</t>
  </si>
  <si>
    <t>CLAY</t>
  </si>
  <si>
    <t>w-s</t>
  </si>
  <si>
    <t xml:space="preserve">119.77-123.00m, mottled, bleached chlorite-feldspar-garnet gniess. Strong sericite-clay alteration, limonitic patches and weak hematization. </t>
  </si>
  <si>
    <t>121.97m, rough, clay-coated fracture.</t>
  </si>
  <si>
    <t>&lt;5% pyrite near end of interval, disseminated.</t>
  </si>
  <si>
    <t xml:space="preserve">123.00-123.90m, strongly limonitic gniess. Folliation parallel microfracture infill. Minor crenulations in folliation. </t>
  </si>
  <si>
    <t xml:space="preserve">124.50-126.70m, minor speckled hematite and magnetite. </t>
  </si>
  <si>
    <t>125.22-125.38m, white quartz rubble.</t>
  </si>
  <si>
    <t xml:space="preserve">40-60% sulfide mineralization. Silicified. Sericite-rich. Abrupt contact at 3cm wide quartz vein. </t>
  </si>
  <si>
    <t xml:space="preserve">128.25-129.11m, 40% fine-grained, blebby, amorphous chalcopyrite. Moderate disseminated covellite. Covellite concentrated on fracture surfaces. Minor dull teal-green mineral. Breciated quartz clasts?--&gt; difficult to discern any fabric. </t>
  </si>
  <si>
    <t xml:space="preserve">129.11-129.81m, wavy, folliated sericite with 20% pyrite, 5% chalcopyrite, minor covellite, minor quartz flooding. Sulfides in elongate laths, orriented parallel to folliation. </t>
  </si>
  <si>
    <t xml:space="preserve">129.81-130.07m, 60% pyrite in sub-rounded, 0.3cm blebs. Minor covellite. Coarse-grained quartz matrix. </t>
  </si>
  <si>
    <t xml:space="preserve">130.45-131.91m, 35% pyrite, 5% chalcopyrite in sericitic interval. Wavy sulfides parallel to sericitic folliation. Chalcopyrite blebs found within pyrite blebbing. Trace covellite. </t>
  </si>
  <si>
    <t xml:space="preserve">131.91-132.49m, 30% pyrite in sub-rounded, 0.8-1cm blebs. Minor covellite. Coarse-grained quartz matrix. 10% chalcopyrite on pyrite-bleb edges. </t>
  </si>
  <si>
    <t xml:space="preserve">132.49-132.75m, highly fractured muscovite-sericite schist. Minor disseminated sulfides. </t>
  </si>
  <si>
    <t xml:space="preserve">Competent, silicified sericitic schist. 10% banded pyrite, 3% banded chalcopyrite, folliation parallel. </t>
  </si>
  <si>
    <t xml:space="preserve">134.92m, 70% banded sulfides over 5cm. </t>
  </si>
  <si>
    <t xml:space="preserve">136.65m, 1cm blebbed brassy sulfide. Roughly the shape of France. 40% sulfides over 10cm. </t>
  </si>
  <si>
    <t xml:space="preserve">138.10m, 50% chalcopyrite in 1cm blebs over 2cm. </t>
  </si>
  <si>
    <t xml:space="preserve">138.65m, end of significant sulfide mineralization. </t>
  </si>
  <si>
    <t>LY</t>
  </si>
  <si>
    <t xml:space="preserve">Clay-altered muscovite-sericite schist. Weak sulfide mineralization, disseminated. Trace 0.2cm garnet augens. </t>
  </si>
  <si>
    <t xml:space="preserve">140.15m, complete clay alteration over 5cm. </t>
  </si>
  <si>
    <t xml:space="preserve">141.40m, drusy clear-quartz filled fracture. </t>
  </si>
  <si>
    <t xml:space="preserve">Bleached, intermediate garnet-augen schist. 0.1-1cm garnet augens. Trace disseminated pyrite. Lenses of enriched biotite occur throughout. Occasional calcite veinlets. </t>
  </si>
  <si>
    <t>141.44-142.20m, brownish banding and minor limonite veinlets, all parallel to folliation.</t>
  </si>
  <si>
    <t>142.00m, 2cm bull quartz vein.</t>
  </si>
  <si>
    <t xml:space="preserve">143.80m, mottled gneissic texture over 15cm. Chlorite and feldspar enriched. </t>
  </si>
  <si>
    <t xml:space="preserve">145.45-146.35m, Megacrystic 1cm garnet augens. 1cm interbanded biotite and muscovite schists. </t>
  </si>
  <si>
    <t xml:space="preserve">146.50m, gniessic texture over 20cm. 7% pyrite, blebby and disseminated. Minor quartz flooding. Enriched biotite. </t>
  </si>
  <si>
    <t xml:space="preserve">146.55m, 0.2cm quartz-calcite veinlet. </t>
  </si>
  <si>
    <t xml:space="preserve">151.00m, 4cm orange-white quartz flood with 5% blebby pyrite and 3% chlorite. </t>
  </si>
  <si>
    <t xml:space="preserve">151.79m, 0.1cm garnet augens, epidote and pyrite-rich lense over 4cm at quartz vein contact. </t>
  </si>
  <si>
    <t xml:space="preserve">151.81-153.01m,  quartz vein with pervasive 15-20 degree fractures. Trace pyrite in fracture at 152.40m. </t>
  </si>
  <si>
    <t>GN</t>
  </si>
  <si>
    <t>DK</t>
  </si>
  <si>
    <t>HB</t>
  </si>
  <si>
    <t xml:space="preserve">Garnet Augen Gneiss. &lt;1cm garnet augens with occasional megacrystic garnets. Plentiful 0.3cm garnets. Trace epidiote. Well folliated fabric. Occasional 1cm bull quartz veins. Chlorite, biotite laths up to 1cm, but mostly 0.1cm. Rare calcitic microfractures. trace disseminated pyrite. </t>
  </si>
  <si>
    <t>154.84m, calcitic fracture.</t>
  </si>
  <si>
    <t xml:space="preserve">155.44-156.60, schitose muscovite-sericite lense. Minor clay alteration. </t>
  </si>
  <si>
    <t xml:space="preserve">156.34m, complete clay alteration over 4cm. </t>
  </si>
  <si>
    <t xml:space="preserve">157.89m, 1.3cm drusy limonitic quartz vein. Trace arsenopyrite and pyrite. </t>
  </si>
  <si>
    <t>AS</t>
  </si>
  <si>
    <t xml:space="preserve">157.90-159.00m, silicified, well folliated interval enriched in biotite. </t>
  </si>
  <si>
    <t>SIL</t>
  </si>
  <si>
    <t xml:space="preserve">159.53m, crumbly biotite over 4cm. </t>
  </si>
  <si>
    <t xml:space="preserve">160.40m, 5% pyrite over 10cm. </t>
  </si>
  <si>
    <t>f</t>
  </si>
  <si>
    <t xml:space="preserve">160.56m, 12cm quartz vein. White, pinky-orange quartz with chlorite and epidote in hairline fractures. Peachy quartz in fragmented clasts set in white quartz vein, perhaps suggesting multiple stages of flux. </t>
  </si>
  <si>
    <t xml:space="preserve">160.68-162.20m, minor sericite. Well folliated. </t>
  </si>
  <si>
    <t xml:space="preserve">162.20-163.90m, mottled gneissic texture. Up to 1.6cm garnet augens. </t>
  </si>
  <si>
    <t>163.85m, &lt;0.4cm pyrite blebs. 5% over 5cm.</t>
  </si>
  <si>
    <t xml:space="preserve">163.90m, quartz vein with 0.1cm limonite veinlet on upper contact. 15% flooding by dark lacey green mineral. Chlorite? Blebby clay patches near limonitic veinlet, 1cm wide, beige, soft. </t>
  </si>
  <si>
    <t xml:space="preserve">165.50m, similar 10cm quartz vein without significant limonite. </t>
  </si>
  <si>
    <t>lim</t>
  </si>
  <si>
    <t xml:space="preserve">165.60-166.60m, megacrystic lense enriched in beige feldspar. &lt;1.5cm chlorite laths, &lt;2cm garnet augens. </t>
  </si>
  <si>
    <t xml:space="preserve">168.25m, 0.4cm drusy quartz veinlet with trace limonite. Veinlet is broken in two, separated by a folliation parallel 1cm lateral offset. </t>
  </si>
  <si>
    <t xml:space="preserve">Intermediate garnet augen mica schist. &lt;0.2cm garnet augens. Trace disseminated pyrite. Occasional bull quartz veining. Rare limonitic fracture coatings. Well folliated. </t>
  </si>
  <si>
    <t xml:space="preserve">171.00m, 20cm bull quartz vein. Folliation parallel. </t>
  </si>
  <si>
    <t>171.60m, minor calcite+limonite in hairline fractures.</t>
  </si>
  <si>
    <t>15-30</t>
  </si>
  <si>
    <t xml:space="preserve">Garnet Augen Gniess. Biotite laths &lt;1.5cm. Garnet augens &lt;1cm. </t>
  </si>
  <si>
    <t xml:space="preserve">Biotite schist. &lt;10% muscovite. &lt;0.2cm garnet augens. </t>
  </si>
  <si>
    <t xml:space="preserve">175.25m, 25cm fractured orange, weakly limonitic quartz vein. Interbanded with lenses of biotite schist, parallel to folliation. </t>
  </si>
  <si>
    <t xml:space="preserve">Garnet Augen Gniess. Chlorite and Biotite laths &lt;1cm. Garnet augens 0.1-1cm. Mottled - well folliated gneissic fabric. Interlayering of biotite and chlorite-dominated lenses with occasional muscovite-rich layers. Occasional wavy folliation. Trace disseminated and rare blebby pyrite throughout. occasional bull quartz and orange-tinged quartz veins, 1-15cm wide with irregular contacts. trace limonite on fracture surfaces.  </t>
  </si>
  <si>
    <t xml:space="preserve">177.15m, strong limonitic staining over 15cm. </t>
  </si>
  <si>
    <t xml:space="preserve">178.77m, limonitic fracture surface coating. </t>
  </si>
  <si>
    <t xml:space="preserve">179.52-179.90m, mottled white and orange quartz flood. Trace blebbed pyrite, chalcopyrite and a dull teal-green mineral in flood. </t>
  </si>
  <si>
    <t xml:space="preserve">180.85-181.11m, bull quartz vein with trace limonite staining at top end. </t>
  </si>
  <si>
    <t xml:space="preserve">182.84m, 10cm white quartz flood with weak limonite staining. </t>
  </si>
  <si>
    <t xml:space="preserve">184.00m, trace limonite staining over 5cm. </t>
  </si>
  <si>
    <t>186.80m, limonitic fracture coating.</t>
  </si>
  <si>
    <t>Lim</t>
  </si>
  <si>
    <t>189.85m, drusy quartz-limonite fracture.</t>
  </si>
  <si>
    <t xml:space="preserve">190.40m, limonitic fracture coating. </t>
  </si>
  <si>
    <t>191.49m, 15cm mottled white-orange quartz flood.</t>
  </si>
  <si>
    <t xml:space="preserve">191.64m, 4cm folliation parallel bull quartz vein. </t>
  </si>
  <si>
    <t xml:space="preserve">194.20m, limonitic fracture coating. </t>
  </si>
  <si>
    <t xml:space="preserve">202.50m, very well folliated muscovite-rich interval over 1m. Minor epidote stringers. </t>
  </si>
  <si>
    <t xml:space="preserve">204.30m, limonitic fracture coating parallel to 0.1cm calcite + limonite veinlet. </t>
  </si>
  <si>
    <t xml:space="preserve">208.50m, trace manganese on fracture surfaces. </t>
  </si>
  <si>
    <t xml:space="preserve">210.20m, 0.5cm epidote-quartz-limonite veinlet. Microbrecciated quartz clasts in veinlet. Trace disseminated arsenopyrite. </t>
  </si>
  <si>
    <t xml:space="preserve">210.69m, rusty fracture. </t>
  </si>
  <si>
    <t xml:space="preserve">212.89m, drusy limonitic quartz vein. 1cm wide. </t>
  </si>
  <si>
    <t xml:space="preserve">213.75m, drusy 0.3cm quartz veinlet. </t>
  </si>
  <si>
    <t xml:space="preserve">215.02-215.30m, well fractured quartz flood with trace disseminated chalcopyrite, a soft black sooty mineral and trace epidote. </t>
  </si>
  <si>
    <t xml:space="preserve">216.75m, 0.8cm pyrite bleb. </t>
  </si>
  <si>
    <t>MAF</t>
  </si>
  <si>
    <t xml:space="preserve">Fine-grained ultramafic lense. </t>
  </si>
  <si>
    <t xml:space="preserve">219.25m, 2cm quartz-epidote flood. </t>
  </si>
  <si>
    <t>218.60m, 2cm pitted siliceous interval with trace epidote.</t>
  </si>
  <si>
    <t>GN-GY</t>
  </si>
  <si>
    <t xml:space="preserve">Continuation of Garnet Augen Gniess. </t>
  </si>
  <si>
    <t xml:space="preserve">221.26-221.42m, densely packed, thin limonitic microveinlets running in whispy lines over 30cm. Microbrecciated quartz in veinlets. Trace speckled hematite. </t>
  </si>
  <si>
    <t xml:space="preserve">222.00-222.75m, mottled gniessic fabric. Minor  quartz flooding, minor whispy epidote stringers, minor hematite veinlets. </t>
  </si>
  <si>
    <t xml:space="preserve">224.10m, limonite on fracture coatings. </t>
  </si>
  <si>
    <t xml:space="preserve">224.50m, three 1cm pyrite blebs. </t>
  </si>
  <si>
    <t xml:space="preserve">235.00-240.50m, Megacrystic Garnet Augens set in well-folliated fine-grained gneissic fabric. </t>
  </si>
  <si>
    <t xml:space="preserve">240.15m, 1cm quartz flood with faint trace of disseminated arsenopyrite and minor black sooty mineral in flood. Trace epidote. </t>
  </si>
  <si>
    <t xml:space="preserve">241.20-244.14m, minor sericite, olive-green coloured well folliated schistose lense within gnessic body. </t>
  </si>
  <si>
    <t xml:space="preserve">244.14-246.28m, well folliated gneiss. </t>
  </si>
  <si>
    <t xml:space="preserve">245.24m, 0.3cm pyrite + hard black, black streaking mineralized bleb. </t>
  </si>
  <si>
    <t>246.28m, End of Hole TL-05-11</t>
  </si>
  <si>
    <t>EOH</t>
  </si>
  <si>
    <t>CDN-ME-2</t>
  </si>
  <si>
    <t>J998097</t>
  </si>
  <si>
    <t>J998098</t>
  </si>
  <si>
    <t>J998099</t>
  </si>
  <si>
    <t>J998100</t>
  </si>
  <si>
    <t>J998101</t>
  </si>
  <si>
    <t>J998102</t>
  </si>
  <si>
    <t>J998103</t>
  </si>
  <si>
    <t>J998104</t>
  </si>
  <si>
    <t>J998105</t>
  </si>
  <si>
    <t>J998106</t>
  </si>
  <si>
    <t>J998107</t>
  </si>
  <si>
    <t>J998108</t>
  </si>
  <si>
    <t>J998109</t>
  </si>
  <si>
    <t>J998110</t>
  </si>
  <si>
    <t>J998111</t>
  </si>
  <si>
    <t>J998112</t>
  </si>
  <si>
    <t>J998113</t>
  </si>
  <si>
    <t>J998114</t>
  </si>
  <si>
    <t>J998115</t>
  </si>
  <si>
    <t>J998116</t>
  </si>
  <si>
    <t>J998117</t>
  </si>
  <si>
    <t>J998118</t>
  </si>
  <si>
    <t>J998119</t>
  </si>
  <si>
    <t>J998120</t>
  </si>
  <si>
    <t>J998121</t>
  </si>
  <si>
    <t>J998122</t>
  </si>
  <si>
    <t>J998123</t>
  </si>
  <si>
    <t>J998124</t>
  </si>
  <si>
    <t>J998125</t>
  </si>
  <si>
    <t>J998126</t>
  </si>
  <si>
    <t>J998127</t>
  </si>
  <si>
    <t>J998128</t>
  </si>
  <si>
    <t>J998129</t>
  </si>
  <si>
    <t>J998130</t>
  </si>
  <si>
    <t>J998131</t>
  </si>
  <si>
    <t>CDN-ME-12</t>
  </si>
  <si>
    <t>J998132</t>
  </si>
  <si>
    <t>J998133</t>
  </si>
  <si>
    <t>J998134</t>
  </si>
  <si>
    <t>J998135</t>
  </si>
  <si>
    <t>END BATCH 10 / START BATCH 11</t>
  </si>
  <si>
    <t>EOH TL-05-11</t>
  </si>
  <si>
    <t>Hole:__TL-05-11_______        Name:__NICHOLAS JOYCE____         Page _1_ of ___</t>
  </si>
  <si>
    <t>BTW</t>
  </si>
  <si>
    <t>NICHOLAS JOYCE</t>
  </si>
  <si>
    <t>J998060-J998135</t>
  </si>
  <si>
    <t>TL BATCHES 9, 10, 11</t>
  </si>
  <si>
    <t xml:space="preserve">Bleached muscovite schist. Variably magnetic. </t>
  </si>
  <si>
    <t xml:space="preserve">Silicified muscovite schist. </t>
  </si>
  <si>
    <t xml:space="preserve">Silicified prophyritic felsic schist. </t>
  </si>
  <si>
    <t xml:space="preserve">Intermediate mica schist </t>
  </si>
  <si>
    <t>SCH/GNE</t>
  </si>
  <si>
    <t>Interlayered Schist and Garnet Augen Gneiss</t>
  </si>
  <si>
    <t>ACID</t>
  </si>
  <si>
    <t xml:space="preserve">It is likely that the hole shallowed considerably after hitting a 1m interval of quartz at 150m. </t>
  </si>
  <si>
    <t>Hole:____TL-05-11                                                                            Page __1__ of ____</t>
  </si>
  <si>
    <t>August 5,2011 - August 11, 2011</t>
  </si>
  <si>
    <t>TL-TE-10-04</t>
  </si>
  <si>
    <t>Elite Diamond Drilling</t>
  </si>
  <si>
    <t>JKS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</si>
</sst>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7">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2"/>
      <name val="Arial"/>
      <family val="2"/>
    </font>
    <font>
      <sz val="20"/>
      <name val="Arial"/>
      <family val="2"/>
    </font>
    <font>
      <sz val="11"/>
      <color theme="1"/>
      <name val="Arial"/>
      <family val="2"/>
    </font>
  </fonts>
  <fills count="3">
    <fill>
      <patternFill patternType="none"/>
    </fill>
    <fill>
      <patternFill patternType="gray125"/>
    </fill>
    <fill>
      <patternFill patternType="solid">
        <fgColor indexed="9"/>
        <bgColor indexed="26"/>
      </patternFill>
    </fill>
  </fills>
  <borders count="81">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22"/>
      </left>
      <right style="thin">
        <color indexed="22"/>
      </right>
      <top style="thin">
        <color indexed="22"/>
      </top>
      <bottom/>
      <diagonal/>
    </border>
    <border>
      <left style="thin">
        <color theme="0" tint="-0.34998626667073579"/>
      </left>
      <right style="thin">
        <color theme="0" tint="-0.34998626667073579"/>
      </right>
      <top style="thin">
        <color theme="0" tint="-0.34998626667073579"/>
      </top>
      <bottom style="dotted">
        <color theme="0" tint="-0.34998626667073579"/>
      </bottom>
      <diagonal/>
    </border>
    <border>
      <left style="thin">
        <color indexed="22"/>
      </left>
      <right style="thin">
        <color indexed="22"/>
      </right>
      <top/>
      <bottom style="thin">
        <color indexed="22"/>
      </bottom>
      <diagonal/>
    </border>
    <border>
      <left style="thin">
        <color theme="0" tint="-0.34998626667073579"/>
      </left>
      <right style="thin">
        <color theme="0" tint="-0.34998626667073579"/>
      </right>
      <top style="dotted">
        <color theme="0" tint="-0.34998626667073579"/>
      </top>
      <bottom style="thin">
        <color theme="0" tint="-0.34998626667073579"/>
      </bottom>
      <diagonal/>
    </border>
    <border>
      <left style="thin">
        <color indexed="64"/>
      </left>
      <right/>
      <top style="thin">
        <color indexed="64"/>
      </top>
      <bottom style="hair">
        <color indexed="22"/>
      </bottom>
      <diagonal/>
    </border>
    <border>
      <left/>
      <right/>
      <top style="thin">
        <color indexed="64"/>
      </top>
      <bottom style="hair">
        <color indexed="22"/>
      </bottom>
      <diagonal/>
    </border>
    <border>
      <left/>
      <right style="thin">
        <color indexed="64"/>
      </right>
      <top style="thin">
        <color indexed="64"/>
      </top>
      <bottom style="hair">
        <color indexed="22"/>
      </bottom>
      <diagonal/>
    </border>
    <border>
      <left style="thin">
        <color indexed="64"/>
      </left>
      <right/>
      <top style="hair">
        <color indexed="22"/>
      </top>
      <bottom style="hair">
        <color indexed="22"/>
      </bottom>
      <diagonal/>
    </border>
    <border>
      <left/>
      <right/>
      <top style="hair">
        <color indexed="22"/>
      </top>
      <bottom style="hair">
        <color indexed="22"/>
      </bottom>
      <diagonal/>
    </border>
    <border>
      <left/>
      <right style="thin">
        <color indexed="64"/>
      </right>
      <top style="hair">
        <color indexed="22"/>
      </top>
      <bottom style="hair">
        <color indexed="22"/>
      </bottom>
      <diagonal/>
    </border>
    <border>
      <left style="thin">
        <color indexed="64"/>
      </left>
      <right/>
      <top style="hair">
        <color indexed="22"/>
      </top>
      <bottom style="thin">
        <color indexed="64"/>
      </bottom>
      <diagonal/>
    </border>
    <border>
      <left/>
      <right/>
      <top style="hair">
        <color indexed="22"/>
      </top>
      <bottom style="thin">
        <color indexed="64"/>
      </bottom>
      <diagonal/>
    </border>
    <border>
      <left/>
      <right style="thin">
        <color indexed="64"/>
      </right>
      <top style="hair">
        <color indexed="22"/>
      </top>
      <bottom style="thin">
        <color indexed="64"/>
      </bottom>
      <diagonal/>
    </border>
    <border>
      <left style="thin">
        <color indexed="64"/>
      </left>
      <right/>
      <top style="thin">
        <color indexed="64"/>
      </top>
      <bottom style="hair">
        <color theme="0" tint="-0.14996795556505021"/>
      </bottom>
      <diagonal/>
    </border>
    <border>
      <left/>
      <right/>
      <top style="thin">
        <color indexed="64"/>
      </top>
      <bottom style="hair">
        <color theme="0" tint="-0.14996795556505021"/>
      </bottom>
      <diagonal/>
    </border>
    <border>
      <left/>
      <right style="thin">
        <color indexed="64"/>
      </right>
      <top style="thin">
        <color indexed="64"/>
      </top>
      <bottom style="hair">
        <color theme="0" tint="-0.14996795556505021"/>
      </bottom>
      <diagonal/>
    </border>
    <border>
      <left style="thin">
        <color indexed="64"/>
      </left>
      <right style="hair">
        <color theme="0" tint="-0.14996795556505021"/>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style="thin">
        <color indexed="64"/>
      </right>
      <top style="hair">
        <color theme="0" tint="-0.14996795556505021"/>
      </top>
      <bottom style="hair">
        <color theme="0" tint="-0.14996795556505021"/>
      </bottom>
      <diagonal/>
    </border>
    <border>
      <left style="thin">
        <color indexed="64"/>
      </left>
      <right style="hair">
        <color theme="0" tint="-0.14996795556505021"/>
      </right>
      <top style="hair">
        <color theme="0" tint="-0.14996795556505021"/>
      </top>
      <bottom style="thin">
        <color indexed="64"/>
      </bottom>
      <diagonal/>
    </border>
    <border>
      <left style="hair">
        <color theme="0" tint="-0.14996795556505021"/>
      </left>
      <right style="hair">
        <color theme="0" tint="-0.14996795556505021"/>
      </right>
      <top style="hair">
        <color theme="0" tint="-0.14996795556505021"/>
      </top>
      <bottom style="thin">
        <color indexed="64"/>
      </bottom>
      <diagonal/>
    </border>
    <border>
      <left style="hair">
        <color theme="0" tint="-0.14996795556505021"/>
      </left>
      <right style="thin">
        <color indexed="64"/>
      </right>
      <top style="hair">
        <color theme="0" tint="-0.14996795556505021"/>
      </top>
      <bottom style="thin">
        <color indexed="64"/>
      </bottom>
      <diagonal/>
    </border>
    <border>
      <left style="thin">
        <color indexed="22"/>
      </left>
      <right style="thin">
        <color indexed="22"/>
      </right>
      <top/>
      <bottom/>
      <diagonal/>
    </border>
    <border>
      <left/>
      <right/>
      <top style="thin">
        <color indexed="64"/>
      </top>
      <bottom/>
      <diagonal/>
    </border>
  </borders>
  <cellStyleXfs count="3">
    <xf numFmtId="0" fontId="0" fillId="0" borderId="0"/>
    <xf numFmtId="0" fontId="12" fillId="0" borderId="0"/>
    <xf numFmtId="0" fontId="16" fillId="0" borderId="0"/>
  </cellStyleXfs>
  <cellXfs count="244">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2"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1" fillId="0" borderId="31" xfId="0" applyFont="1" applyBorder="1" applyAlignment="1">
      <alignment horizontal="right"/>
    </xf>
    <xf numFmtId="0" fontId="4" fillId="0" borderId="31" xfId="0" applyFont="1" applyBorder="1" applyAlignment="1">
      <alignment horizontal="right"/>
    </xf>
    <xf numFmtId="0" fontId="4"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9" xfId="0" applyBorder="1"/>
    <xf numFmtId="0" fontId="0" fillId="0" borderId="41" xfId="0" applyBorder="1"/>
    <xf numFmtId="0" fontId="0" fillId="0" borderId="42" xfId="0" applyBorder="1"/>
    <xf numFmtId="0" fontId="0" fillId="0" borderId="27" xfId="0" applyBorder="1"/>
    <xf numFmtId="2" fontId="0" fillId="0" borderId="0" xfId="0" applyNumberFormat="1"/>
    <xf numFmtId="0" fontId="0" fillId="0" borderId="0" xfId="0" applyAlignment="1">
      <alignment wrapText="1"/>
    </xf>
    <xf numFmtId="0" fontId="2" fillId="0" borderId="43" xfId="0" applyFont="1" applyBorder="1" applyAlignment="1">
      <alignment horizontal="center" wrapText="1"/>
    </xf>
    <xf numFmtId="0" fontId="9" fillId="0" borderId="0" xfId="0" applyFont="1" applyBorder="1" applyAlignment="1">
      <alignment horizontal="center"/>
    </xf>
    <xf numFmtId="0" fontId="9" fillId="0" borderId="44" xfId="0" applyFont="1" applyBorder="1" applyAlignment="1">
      <alignment wrapText="1"/>
    </xf>
    <xf numFmtId="0" fontId="9" fillId="0" borderId="46" xfId="0" applyFont="1" applyBorder="1" applyAlignment="1">
      <alignment horizontal="center" textRotation="90"/>
    </xf>
    <xf numFmtId="0" fontId="9" fillId="0" borderId="40" xfId="0" applyFont="1" applyBorder="1" applyAlignment="1">
      <alignment horizontal="center" textRotation="90"/>
    </xf>
    <xf numFmtId="0" fontId="9" fillId="0" borderId="47" xfId="0" applyFont="1" applyBorder="1" applyAlignment="1">
      <alignment horizontal="center" textRotation="90"/>
    </xf>
    <xf numFmtId="0" fontId="9" fillId="0" borderId="0" xfId="0" applyFont="1" applyBorder="1" applyAlignment="1">
      <alignment horizontal="center" textRotation="90"/>
    </xf>
    <xf numFmtId="0" fontId="9" fillId="0" borderId="45" xfId="0" applyFont="1" applyBorder="1" applyAlignment="1">
      <alignment horizontal="left" wrapText="1"/>
    </xf>
    <xf numFmtId="2" fontId="0" fillId="0" borderId="48" xfId="0" applyNumberFormat="1" applyBorder="1" applyAlignment="1">
      <alignment horizontal="center"/>
    </xf>
    <xf numFmtId="0" fontId="0" fillId="0" borderId="48" xfId="0" applyBorder="1" applyAlignment="1">
      <alignment horizontal="center"/>
    </xf>
    <xf numFmtId="0" fontId="0" fillId="0" borderId="0" xfId="0" applyBorder="1" applyAlignment="1">
      <alignment horizontal="center"/>
    </xf>
    <xf numFmtId="0" fontId="0" fillId="0" borderId="48"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44" xfId="0" applyFont="1" applyBorder="1" applyAlignment="1">
      <alignment horizontal="center"/>
    </xf>
    <xf numFmtId="0" fontId="9" fillId="0" borderId="1" xfId="0" applyFont="1" applyBorder="1" applyAlignment="1">
      <alignment horizontal="center" textRotation="90"/>
    </xf>
    <xf numFmtId="0" fontId="9" fillId="0" borderId="44"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0" fontId="0" fillId="0" borderId="0" xfId="0" applyAlignment="1">
      <alignment horizontal="center"/>
    </xf>
    <xf numFmtId="1" fontId="0" fillId="0" borderId="48" xfId="0" applyNumberFormat="1" applyBorder="1" applyAlignment="1">
      <alignment horizontal="center"/>
    </xf>
    <xf numFmtId="1" fontId="0" fillId="0" borderId="0" xfId="0" applyNumberFormat="1" applyAlignment="1">
      <alignment horizontal="center"/>
    </xf>
    <xf numFmtId="0" fontId="0" fillId="0" borderId="48" xfId="0" applyBorder="1"/>
    <xf numFmtId="2" fontId="0" fillId="0" borderId="48" xfId="0" applyNumberFormat="1" applyBorder="1"/>
    <xf numFmtId="2" fontId="2" fillId="0" borderId="1" xfId="0" applyNumberFormat="1" applyFont="1" applyBorder="1" applyAlignment="1">
      <alignment horizontal="center" textRotation="90"/>
    </xf>
    <xf numFmtId="0" fontId="2" fillId="0" borderId="1" xfId="0" applyFont="1" applyBorder="1" applyAlignment="1">
      <alignment horizontal="center" textRotation="90" wrapText="1"/>
    </xf>
    <xf numFmtId="0" fontId="1" fillId="0" borderId="0" xfId="0" applyFont="1"/>
    <xf numFmtId="0" fontId="2" fillId="0" borderId="1" xfId="0" applyFont="1" applyBorder="1" applyAlignment="1">
      <alignment horizontal="center" vertical="center"/>
    </xf>
    <xf numFmtId="0" fontId="0" fillId="0" borderId="50" xfId="0" applyBorder="1" applyAlignment="1">
      <alignment horizontal="center" vertical="center" wrapText="1"/>
    </xf>
    <xf numFmtId="0" fontId="0" fillId="0" borderId="50" xfId="0" applyBorder="1" applyAlignment="1">
      <alignment wrapText="1"/>
    </xf>
    <xf numFmtId="0" fontId="12" fillId="0" borderId="0" xfId="1"/>
    <xf numFmtId="2" fontId="2" fillId="0" borderId="1" xfId="1" applyNumberFormat="1" applyFont="1" applyBorder="1" applyAlignment="1">
      <alignment horizontal="center" textRotation="90"/>
    </xf>
    <xf numFmtId="0" fontId="2" fillId="0" borderId="1" xfId="1" applyFont="1" applyBorder="1" applyAlignment="1">
      <alignment horizontal="center" textRotation="90" wrapText="1"/>
    </xf>
    <xf numFmtId="0" fontId="1" fillId="0" borderId="0" xfId="1" applyFont="1"/>
    <xf numFmtId="0" fontId="2" fillId="0" borderId="1" xfId="1" applyFont="1" applyBorder="1" applyAlignment="1">
      <alignment horizontal="center" vertical="center"/>
    </xf>
    <xf numFmtId="0" fontId="12" fillId="0" borderId="50" xfId="1" applyBorder="1" applyAlignment="1">
      <alignment horizontal="center" vertical="center" wrapText="1"/>
    </xf>
    <xf numFmtId="0" fontId="12" fillId="0" borderId="50" xfId="1"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46" xfId="0" applyFont="1" applyBorder="1" applyAlignment="1">
      <alignment horizontal="center" textRotation="90"/>
    </xf>
    <xf numFmtId="0" fontId="2" fillId="0" borderId="1" xfId="0" applyFont="1" applyBorder="1" applyAlignment="1">
      <alignment horizontal="center" textRotation="90"/>
    </xf>
    <xf numFmtId="0" fontId="2" fillId="0" borderId="39" xfId="0" applyFont="1" applyBorder="1" applyAlignment="1">
      <alignment horizontal="center" textRotation="90"/>
    </xf>
    <xf numFmtId="0" fontId="2" fillId="0" borderId="40" xfId="0" applyFont="1" applyBorder="1" applyAlignment="1">
      <alignment horizontal="center" textRotation="90"/>
    </xf>
    <xf numFmtId="0" fontId="0" fillId="0" borderId="50" xfId="0" applyBorder="1" applyAlignment="1">
      <alignment horizontal="center"/>
    </xf>
    <xf numFmtId="0" fontId="0" fillId="0" borderId="0" xfId="0" applyBorder="1"/>
    <xf numFmtId="0" fontId="0" fillId="0" borderId="51" xfId="0" applyBorder="1" applyAlignment="1">
      <alignment horizontal="center"/>
    </xf>
    <xf numFmtId="0" fontId="0" fillId="0" borderId="52" xfId="0" applyBorder="1" applyAlignment="1">
      <alignment horizontal="center"/>
    </xf>
    <xf numFmtId="166" fontId="0" fillId="0" borderId="0" xfId="0" applyNumberFormat="1"/>
    <xf numFmtId="0" fontId="8" fillId="0" borderId="0" xfId="0" applyFont="1" applyBorder="1" applyAlignment="1"/>
    <xf numFmtId="2" fontId="0" fillId="0" borderId="53"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166" fontId="13" fillId="0" borderId="1" xfId="0" applyNumberFormat="1" applyFont="1" applyBorder="1" applyAlignment="1">
      <alignment horizontal="center" vertical="center" wrapText="1"/>
    </xf>
    <xf numFmtId="2" fontId="13" fillId="0" borderId="54"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48" xfId="0" applyNumberFormat="1" applyBorder="1"/>
    <xf numFmtId="2" fontId="9" fillId="0" borderId="1" xfId="0" applyNumberFormat="1" applyFont="1" applyBorder="1" applyAlignment="1">
      <alignment horizontal="center" vertical="center" wrapText="1"/>
    </xf>
    <xf numFmtId="0" fontId="9" fillId="0" borderId="4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166" fontId="8" fillId="0" borderId="55" xfId="0" applyNumberFormat="1" applyFont="1" applyBorder="1" applyAlignment="1">
      <alignment horizontal="center" wrapText="1"/>
    </xf>
    <xf numFmtId="2" fontId="8" fillId="0" borderId="56" xfId="0" applyNumberFormat="1" applyFont="1" applyBorder="1" applyAlignment="1">
      <alignment horizontal="center"/>
    </xf>
    <xf numFmtId="2" fontId="14" fillId="0" borderId="0" xfId="0" applyNumberFormat="1" applyFont="1" applyBorder="1" applyAlignment="1">
      <alignment textRotation="90"/>
    </xf>
    <xf numFmtId="2" fontId="8" fillId="0" borderId="1" xfId="0" applyNumberFormat="1" applyFont="1" applyBorder="1" applyAlignment="1">
      <alignment horizontal="center"/>
    </xf>
    <xf numFmtId="166" fontId="8" fillId="0" borderId="0" xfId="0" applyNumberFormat="1" applyFont="1" applyBorder="1" applyAlignment="1">
      <alignment horizontal="center" wrapText="1"/>
    </xf>
    <xf numFmtId="2" fontId="8" fillId="0" borderId="0" xfId="0" applyNumberFormat="1" applyFont="1" applyBorder="1" applyAlignment="1">
      <alignment horizontal="center"/>
    </xf>
    <xf numFmtId="1" fontId="1" fillId="0" borderId="49" xfId="0" applyNumberFormat="1" applyFont="1" applyBorder="1" applyAlignment="1">
      <alignment horizontal="center" vertical="center"/>
    </xf>
    <xf numFmtId="0" fontId="0" fillId="0" borderId="51" xfId="0" applyBorder="1" applyAlignment="1">
      <alignment wrapText="1"/>
    </xf>
    <xf numFmtId="0" fontId="0" fillId="0" borderId="52" xfId="0" applyBorder="1" applyAlignment="1">
      <alignment wrapText="1"/>
    </xf>
    <xf numFmtId="1" fontId="1" fillId="0" borderId="48" xfId="0" applyNumberFormat="1" applyFont="1" applyBorder="1" applyAlignment="1">
      <alignment horizontal="center" vertical="center"/>
    </xf>
    <xf numFmtId="2" fontId="13" fillId="0" borderId="1" xfId="0" applyNumberFormat="1" applyFont="1" applyBorder="1" applyAlignment="1">
      <alignment horizontal="center" vertical="center" wrapText="1"/>
    </xf>
    <xf numFmtId="2" fontId="13" fillId="0" borderId="54"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0" fontId="0" fillId="0" borderId="58" xfId="0" applyBorder="1" applyAlignment="1">
      <alignment wrapText="1"/>
    </xf>
    <xf numFmtId="0" fontId="0" fillId="0" borderId="60" xfId="0" applyBorder="1" applyAlignment="1">
      <alignment wrapText="1"/>
    </xf>
    <xf numFmtId="0" fontId="16" fillId="0" borderId="0" xfId="2"/>
    <xf numFmtId="0" fontId="16" fillId="0" borderId="73" xfId="2" applyBorder="1" applyAlignment="1">
      <alignment horizontal="left"/>
    </xf>
    <xf numFmtId="0" fontId="16" fillId="0" borderId="74" xfId="2" applyBorder="1" applyAlignment="1">
      <alignment horizontal="left"/>
    </xf>
    <xf numFmtId="0" fontId="16" fillId="0" borderId="74" xfId="2" applyBorder="1"/>
    <xf numFmtId="0" fontId="16" fillId="0" borderId="75" xfId="2" applyBorder="1"/>
    <xf numFmtId="0" fontId="16" fillId="0" borderId="0" xfId="2" applyAlignment="1">
      <alignment horizontal="left"/>
    </xf>
    <xf numFmtId="0" fontId="16" fillId="0" borderId="73" xfId="2" applyBorder="1"/>
    <xf numFmtId="0" fontId="16" fillId="0" borderId="76" xfId="2" applyBorder="1"/>
    <xf numFmtId="0" fontId="16" fillId="0" borderId="77" xfId="2" applyBorder="1"/>
    <xf numFmtId="0" fontId="16" fillId="0" borderId="78" xfId="2" applyBorder="1"/>
    <xf numFmtId="2" fontId="8" fillId="0" borderId="1" xfId="1" applyNumberFormat="1" applyFont="1" applyBorder="1" applyAlignment="1">
      <alignment horizontal="center" vertical="center"/>
    </xf>
    <xf numFmtId="0" fontId="12" fillId="0" borderId="0" xfId="1" applyAlignment="1">
      <alignment horizontal="center" vertical="center"/>
    </xf>
    <xf numFmtId="0" fontId="12" fillId="0" borderId="48" xfId="1" applyBorder="1" applyAlignment="1">
      <alignment wrapText="1"/>
    </xf>
    <xf numFmtId="0" fontId="0" fillId="0" borderId="79" xfId="0" applyFill="1" applyBorder="1" applyAlignment="1">
      <alignment wrapText="1"/>
    </xf>
    <xf numFmtId="0" fontId="0" fillId="0" borderId="0" xfId="0" applyFill="1" applyBorder="1" applyAlignment="1">
      <alignment wrapText="1"/>
    </xf>
    <xf numFmtId="16" fontId="0" fillId="0" borderId="0" xfId="0" applyNumberFormat="1"/>
    <xf numFmtId="0" fontId="0" fillId="0" borderId="48" xfId="0" applyNumberFormat="1" applyBorder="1"/>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0" fontId="0" fillId="0" borderId="29" xfId="0" applyBorder="1" applyAlignment="1"/>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0" fontId="2" fillId="0" borderId="39" xfId="0" applyFont="1" applyBorder="1" applyAlignment="1">
      <alignment horizontal="center"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0" fillId="0" borderId="80" xfId="0" applyBorder="1" applyAlignment="1">
      <alignment horizontal="center" vertical="top" wrapText="1"/>
    </xf>
    <xf numFmtId="0" fontId="0" fillId="0" borderId="0" xfId="0" applyBorder="1" applyAlignment="1">
      <alignment horizontal="center" vertical="top" wrapText="1"/>
    </xf>
    <xf numFmtId="0" fontId="0" fillId="0" borderId="4" xfId="0" applyBorder="1" applyAlignment="1">
      <alignment horizontal="center" vertical="top" wrapText="1"/>
    </xf>
    <xf numFmtId="0" fontId="0" fillId="0" borderId="42" xfId="0" applyBorder="1" applyAlignment="1"/>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32" xfId="0" applyBorder="1" applyAlignment="1"/>
    <xf numFmtId="0" fontId="9" fillId="0" borderId="43" xfId="0" applyFont="1" applyBorder="1" applyAlignment="1">
      <alignment horizontal="center" textRotation="90"/>
    </xf>
    <xf numFmtId="0" fontId="9" fillId="0" borderId="45" xfId="0" applyFont="1" applyBorder="1" applyAlignment="1">
      <alignment horizontal="center" textRotation="90"/>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9" fillId="0" borderId="44" xfId="0" applyFont="1" applyBorder="1" applyAlignment="1">
      <alignment horizontal="center" textRotation="90"/>
    </xf>
    <xf numFmtId="2" fontId="2" fillId="0" borderId="39" xfId="0" applyNumberFormat="1" applyFont="1" applyBorder="1" applyAlignment="1">
      <alignment horizontal="center"/>
    </xf>
    <xf numFmtId="2" fontId="2" fillId="0" borderId="40" xfId="0" applyNumberFormat="1" applyFont="1" applyBorder="1" applyAlignment="1">
      <alignment horizontal="center"/>
    </xf>
    <xf numFmtId="0" fontId="2" fillId="0" borderId="39" xfId="0" applyFont="1" applyBorder="1" applyAlignment="1">
      <alignment horizontal="center"/>
    </xf>
    <xf numFmtId="0" fontId="2" fillId="0" borderId="5" xfId="0" applyFont="1" applyBorder="1" applyAlignment="1">
      <alignment horizontal="center"/>
    </xf>
    <xf numFmtId="0" fontId="2" fillId="0" borderId="40" xfId="0" applyFont="1" applyBorder="1" applyAlignment="1">
      <alignment horizontal="center"/>
    </xf>
    <xf numFmtId="2" fontId="9" fillId="0" borderId="43" xfId="0" applyNumberFormat="1" applyFont="1" applyBorder="1" applyAlignment="1">
      <alignment horizontal="center" textRotation="90"/>
    </xf>
    <xf numFmtId="2" fontId="9" fillId="0" borderId="45" xfId="0" applyNumberFormat="1" applyFont="1" applyBorder="1" applyAlignment="1">
      <alignment horizontal="center" textRotation="90"/>
    </xf>
    <xf numFmtId="0" fontId="9" fillId="0" borderId="39" xfId="0" applyFont="1" applyBorder="1" applyAlignment="1">
      <alignment horizontal="center"/>
    </xf>
    <xf numFmtId="0" fontId="9" fillId="0" borderId="40" xfId="0" applyFont="1" applyBorder="1" applyAlignment="1">
      <alignment horizontal="center"/>
    </xf>
    <xf numFmtId="0" fontId="9" fillId="0" borderId="43" xfId="0" applyFont="1" applyBorder="1" applyAlignment="1">
      <alignment horizontal="center" textRotation="90" wrapText="1"/>
    </xf>
    <xf numFmtId="0" fontId="9" fillId="0" borderId="45" xfId="0" applyFont="1" applyBorder="1" applyAlignment="1">
      <alignment horizontal="center" textRotation="90" wrapText="1"/>
    </xf>
    <xf numFmtId="0" fontId="8" fillId="0" borderId="0" xfId="0" applyFont="1" applyAlignment="1">
      <alignment horizontal="center"/>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8" fillId="0" borderId="0" xfId="0" applyFont="1" applyBorder="1" applyAlignment="1">
      <alignment horizontal="center"/>
    </xf>
    <xf numFmtId="0" fontId="0" fillId="0" borderId="0" xfId="0" applyFont="1" applyAlignment="1">
      <alignment horizontal="center" vertical="center" textRotation="180" wrapText="1"/>
    </xf>
    <xf numFmtId="0" fontId="1" fillId="0" borderId="0" xfId="1" applyFont="1" applyAlignment="1">
      <alignment horizontal="center" vertical="center" textRotation="180" wrapText="1"/>
    </xf>
    <xf numFmtId="0" fontId="12" fillId="0" borderId="0" xfId="1" applyAlignment="1">
      <alignment horizontal="center" vertical="center" textRotation="180"/>
    </xf>
    <xf numFmtId="0" fontId="8" fillId="0" borderId="0" xfId="1" applyFont="1" applyBorder="1" applyAlignment="1">
      <alignment horizontal="center"/>
    </xf>
    <xf numFmtId="166" fontId="2" fillId="0" borderId="43" xfId="0" applyNumberFormat="1" applyFont="1" applyBorder="1" applyAlignment="1">
      <alignment horizontal="center" vertical="center" wrapText="1"/>
    </xf>
    <xf numFmtId="166" fontId="2" fillId="0" borderId="45"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43" xfId="0" applyFont="1" applyBorder="1" applyAlignment="1">
      <alignment horizontal="center" textRotation="90"/>
    </xf>
    <xf numFmtId="0" fontId="2" fillId="0" borderId="45" xfId="0" applyFont="1" applyBorder="1" applyAlignment="1">
      <alignment horizontal="center" textRotation="90"/>
    </xf>
    <xf numFmtId="0" fontId="14" fillId="0" borderId="0" xfId="0" applyFont="1" applyAlignment="1">
      <alignment horizontal="center" vertical="center"/>
    </xf>
    <xf numFmtId="0" fontId="7" fillId="0" borderId="0" xfId="1" applyFont="1" applyAlignment="1">
      <alignment horizontal="left" vertical="center" textRotation="180"/>
    </xf>
    <xf numFmtId="0" fontId="12" fillId="0" borderId="0" xfId="1" applyAlignment="1">
      <alignment horizontal="left" vertical="center" textRotation="180"/>
    </xf>
    <xf numFmtId="0" fontId="0" fillId="0" borderId="57" xfId="0" applyBorder="1" applyAlignment="1">
      <alignment horizontal="center" wrapText="1"/>
    </xf>
    <xf numFmtId="0" fontId="0" fillId="0" borderId="59" xfId="0" applyBorder="1" applyAlignment="1">
      <alignment horizontal="center" wrapText="1"/>
    </xf>
    <xf numFmtId="0" fontId="15" fillId="0" borderId="39"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40" xfId="0" applyFont="1" applyBorder="1" applyAlignment="1">
      <alignment horizontal="center" vertical="center" wrapText="1"/>
    </xf>
    <xf numFmtId="0" fontId="16" fillId="0" borderId="61" xfId="2" applyBorder="1" applyAlignment="1">
      <alignment horizontal="left"/>
    </xf>
    <xf numFmtId="0" fontId="16" fillId="0" borderId="62" xfId="2" applyBorder="1" applyAlignment="1">
      <alignment horizontal="left"/>
    </xf>
    <xf numFmtId="0" fontId="16" fillId="0" borderId="63" xfId="2" applyBorder="1" applyAlignment="1">
      <alignment horizontal="left"/>
    </xf>
    <xf numFmtId="0" fontId="16" fillId="0" borderId="64" xfId="2" applyBorder="1" applyAlignment="1">
      <alignment horizontal="left"/>
    </xf>
    <xf numFmtId="0" fontId="16" fillId="0" borderId="65" xfId="2" applyBorder="1" applyAlignment="1">
      <alignment horizontal="left"/>
    </xf>
    <xf numFmtId="0" fontId="16" fillId="0" borderId="66" xfId="2" applyBorder="1" applyAlignment="1">
      <alignment horizontal="left"/>
    </xf>
    <xf numFmtId="0" fontId="16" fillId="0" borderId="67" xfId="2" applyBorder="1" applyAlignment="1">
      <alignment horizontal="center"/>
    </xf>
    <xf numFmtId="0" fontId="16" fillId="0" borderId="68" xfId="2" applyBorder="1" applyAlignment="1">
      <alignment horizontal="center"/>
    </xf>
    <xf numFmtId="0" fontId="16" fillId="0" borderId="69" xfId="2" applyBorder="1" applyAlignment="1">
      <alignment horizontal="center"/>
    </xf>
    <xf numFmtId="0" fontId="16" fillId="0" borderId="70" xfId="2" applyBorder="1" applyAlignment="1">
      <alignment horizontal="left"/>
    </xf>
    <xf numFmtId="0" fontId="16" fillId="0" borderId="71" xfId="2" applyBorder="1" applyAlignment="1">
      <alignment horizontal="left"/>
    </xf>
    <xf numFmtId="0" fontId="16" fillId="0" borderId="72" xfId="2" applyBorder="1" applyAlignment="1">
      <alignment horizontal="left"/>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tabSelected="1" view="pageLayout" topLeftCell="E1" zoomScaleNormal="100" workbookViewId="0">
      <selection activeCell="K3" sqref="K3"/>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54" t="s">
        <v>469</v>
      </c>
      <c r="D3" s="154"/>
      <c r="E3" s="154"/>
      <c r="F3" s="3"/>
      <c r="G3" s="7"/>
      <c r="H3" s="7"/>
      <c r="I3" s="8">
        <v>594353</v>
      </c>
      <c r="J3" s="9">
        <v>6987715</v>
      </c>
      <c r="K3" s="9"/>
      <c r="L3" s="9">
        <v>246.28</v>
      </c>
    </row>
    <row r="4" spans="2:16" ht="18.75" customHeight="1">
      <c r="B4" s="2" t="s">
        <v>7</v>
      </c>
      <c r="C4" s="10"/>
      <c r="D4" s="10"/>
      <c r="E4" s="10"/>
      <c r="F4" s="11"/>
      <c r="L4" s="12" t="s">
        <v>8</v>
      </c>
      <c r="M4" s="155" t="s">
        <v>162</v>
      </c>
      <c r="N4" s="155"/>
      <c r="O4" s="155"/>
      <c r="P4" s="155"/>
    </row>
    <row r="5" spans="2:16" ht="3.75" customHeight="1">
      <c r="B5" s="2"/>
      <c r="C5" s="3"/>
      <c r="D5" s="3"/>
      <c r="E5" s="3"/>
      <c r="F5" s="11"/>
      <c r="L5" s="12"/>
      <c r="M5" s="13"/>
      <c r="N5" s="13"/>
      <c r="O5" s="13"/>
      <c r="P5" s="13"/>
    </row>
    <row r="6" spans="2:16" ht="18.75" customHeight="1">
      <c r="B6" s="156" t="s">
        <v>9</v>
      </c>
      <c r="C6" s="157"/>
      <c r="D6" s="157"/>
      <c r="E6" s="157"/>
      <c r="F6" s="157"/>
      <c r="G6" s="157"/>
      <c r="H6" s="157"/>
      <c r="I6" s="157"/>
      <c r="J6" s="158"/>
      <c r="L6" s="14" t="s">
        <v>10</v>
      </c>
      <c r="M6" s="159"/>
      <c r="N6" s="159"/>
      <c r="O6" s="159"/>
      <c r="P6" s="159"/>
    </row>
    <row r="7" spans="2:16" ht="20.25" customHeight="1">
      <c r="B7" s="15" t="s">
        <v>5</v>
      </c>
      <c r="C7" s="15" t="s">
        <v>11</v>
      </c>
      <c r="D7" s="15" t="s">
        <v>12</v>
      </c>
      <c r="E7" s="15" t="s">
        <v>13</v>
      </c>
      <c r="F7" s="16"/>
      <c r="G7" s="15" t="s">
        <v>5</v>
      </c>
      <c r="H7" s="15" t="s">
        <v>11</v>
      </c>
      <c r="I7" s="15" t="s">
        <v>12</v>
      </c>
      <c r="J7" s="15" t="s">
        <v>13</v>
      </c>
      <c r="L7" s="17" t="s">
        <v>14</v>
      </c>
      <c r="M7" s="160" t="s">
        <v>470</v>
      </c>
      <c r="N7" s="160"/>
    </row>
    <row r="8" spans="2:16" ht="21" customHeight="1">
      <c r="B8" s="18" t="s">
        <v>15</v>
      </c>
      <c r="C8" s="18">
        <v>360</v>
      </c>
      <c r="D8" s="19">
        <v>-45</v>
      </c>
      <c r="E8" s="18" t="s">
        <v>16</v>
      </c>
      <c r="G8" s="18">
        <v>246.28</v>
      </c>
      <c r="H8" s="20">
        <v>360</v>
      </c>
      <c r="I8" s="20">
        <v>25</v>
      </c>
      <c r="J8" s="20" t="s">
        <v>465</v>
      </c>
      <c r="L8" s="17" t="s">
        <v>17</v>
      </c>
      <c r="M8" s="161" t="s">
        <v>471</v>
      </c>
      <c r="N8" s="161"/>
    </row>
    <row r="9" spans="2:16" ht="21" customHeight="1">
      <c r="B9" s="21"/>
      <c r="C9" s="21"/>
      <c r="D9" s="22"/>
      <c r="E9" s="21"/>
      <c r="G9" s="23"/>
      <c r="H9" s="23"/>
      <c r="I9" s="23"/>
      <c r="J9" s="23"/>
      <c r="L9" s="17" t="s">
        <v>18</v>
      </c>
      <c r="M9" s="161" t="s">
        <v>455</v>
      </c>
      <c r="N9" s="161"/>
    </row>
    <row r="10" spans="2:16" ht="21.75" customHeight="1">
      <c r="B10" s="23"/>
      <c r="C10" s="23"/>
      <c r="D10" s="23"/>
      <c r="E10" s="23"/>
      <c r="G10" s="23"/>
      <c r="H10" s="23"/>
      <c r="I10" s="23"/>
      <c r="J10" s="23"/>
      <c r="L10" s="24" t="s">
        <v>19</v>
      </c>
      <c r="M10" s="25">
        <v>3.05</v>
      </c>
      <c r="N10" s="26" t="s">
        <v>20</v>
      </c>
      <c r="O10" s="26" t="s">
        <v>21</v>
      </c>
    </row>
    <row r="11" spans="2:16" ht="22.5" customHeight="1">
      <c r="B11" s="27"/>
      <c r="C11" s="27"/>
      <c r="D11" s="27"/>
      <c r="E11" s="27"/>
      <c r="G11" s="27"/>
      <c r="H11" s="27"/>
      <c r="I11" s="27"/>
      <c r="J11" s="27"/>
      <c r="L11" s="17" t="s">
        <v>22</v>
      </c>
      <c r="M11" s="162" t="s">
        <v>468</v>
      </c>
      <c r="N11" s="162"/>
      <c r="O11" s="162"/>
      <c r="P11" s="162"/>
    </row>
    <row r="12" spans="2:16" ht="6" customHeight="1"/>
    <row r="13" spans="2:16" ht="15" customHeight="1">
      <c r="B13" s="28" t="s">
        <v>23</v>
      </c>
      <c r="C13" s="29"/>
      <c r="D13" s="29"/>
      <c r="E13" s="29"/>
      <c r="F13" s="29"/>
      <c r="G13" s="29"/>
      <c r="L13" s="30" t="s">
        <v>24</v>
      </c>
      <c r="M13" s="163" t="s">
        <v>456</v>
      </c>
      <c r="N13" s="163"/>
      <c r="O13" s="163"/>
      <c r="P13" s="163"/>
    </row>
    <row r="14" spans="2:16" ht="5.25" customHeight="1"/>
    <row r="15" spans="2:16" ht="15.75" customHeight="1">
      <c r="B15" s="164" t="s">
        <v>25</v>
      </c>
      <c r="C15" s="164"/>
      <c r="D15" s="164"/>
      <c r="E15" s="164"/>
      <c r="F15" s="164"/>
      <c r="G15" s="164"/>
      <c r="H15" s="164"/>
      <c r="I15" s="164"/>
      <c r="J15" s="164"/>
      <c r="L15" s="165" t="s">
        <v>26</v>
      </c>
      <c r="M15" s="166"/>
      <c r="N15" s="166"/>
      <c r="O15" s="166"/>
      <c r="P15" s="167"/>
    </row>
    <row r="16" spans="2:16" ht="18" customHeight="1">
      <c r="B16" s="31" t="s">
        <v>27</v>
      </c>
      <c r="C16" s="32" t="s">
        <v>28</v>
      </c>
      <c r="D16" s="32" t="s">
        <v>29</v>
      </c>
      <c r="E16" s="31" t="s">
        <v>30</v>
      </c>
      <c r="F16" s="33"/>
      <c r="G16" s="152" t="s">
        <v>31</v>
      </c>
      <c r="H16" s="153"/>
      <c r="I16" s="153"/>
      <c r="J16" s="153"/>
      <c r="L16" s="34" t="s">
        <v>32</v>
      </c>
      <c r="M16" s="35" t="s">
        <v>457</v>
      </c>
      <c r="N16" s="35"/>
      <c r="O16" s="35"/>
      <c r="P16" s="36"/>
    </row>
    <row r="17" spans="2:16" ht="18" customHeight="1">
      <c r="B17" s="37">
        <v>3.05</v>
      </c>
      <c r="C17" s="38">
        <v>25.8</v>
      </c>
      <c r="D17" s="38"/>
      <c r="E17" s="39" t="s">
        <v>168</v>
      </c>
      <c r="F17" s="40"/>
      <c r="G17" s="168" t="s">
        <v>459</v>
      </c>
      <c r="H17" s="168"/>
      <c r="I17" s="168"/>
      <c r="J17" s="168"/>
      <c r="L17" s="169"/>
      <c r="M17" s="170"/>
      <c r="N17" s="170"/>
      <c r="O17" s="170"/>
      <c r="P17" s="171"/>
    </row>
    <row r="18" spans="2:16" ht="18" customHeight="1">
      <c r="B18" s="41">
        <v>25.8</v>
      </c>
      <c r="C18" s="42">
        <v>27.72</v>
      </c>
      <c r="D18" s="42"/>
      <c r="E18" s="43" t="s">
        <v>168</v>
      </c>
      <c r="F18" s="44"/>
      <c r="G18" s="172" t="s">
        <v>460</v>
      </c>
      <c r="H18" s="172"/>
      <c r="I18" s="172"/>
      <c r="J18" s="172"/>
      <c r="L18" s="45" t="s">
        <v>33</v>
      </c>
      <c r="M18" s="173">
        <v>68</v>
      </c>
      <c r="N18" s="173"/>
      <c r="O18" s="173"/>
      <c r="P18" s="174"/>
    </row>
    <row r="19" spans="2:16" ht="18" customHeight="1">
      <c r="B19" s="41">
        <v>27.72</v>
      </c>
      <c r="C19" s="42">
        <v>59.88</v>
      </c>
      <c r="D19" s="42"/>
      <c r="E19" s="43" t="s">
        <v>168</v>
      </c>
      <c r="F19" s="44"/>
      <c r="G19" s="172" t="s">
        <v>461</v>
      </c>
      <c r="H19" s="172"/>
      <c r="I19" s="172"/>
      <c r="J19" s="172"/>
      <c r="L19" s="45" t="s">
        <v>34</v>
      </c>
      <c r="M19" s="175" t="s">
        <v>458</v>
      </c>
      <c r="N19" s="175"/>
      <c r="O19" s="175"/>
      <c r="P19" s="176"/>
    </row>
    <row r="20" spans="2:16" ht="18.75" customHeight="1">
      <c r="B20" s="41">
        <v>59.88</v>
      </c>
      <c r="C20" s="42">
        <v>92.17</v>
      </c>
      <c r="D20" s="42"/>
      <c r="E20" s="43" t="s">
        <v>168</v>
      </c>
      <c r="F20" s="44"/>
      <c r="G20" s="172" t="s">
        <v>462</v>
      </c>
      <c r="H20" s="172"/>
      <c r="I20" s="172"/>
      <c r="J20" s="172"/>
      <c r="L20" s="46" t="s">
        <v>35</v>
      </c>
      <c r="M20" s="184"/>
      <c r="N20" s="184"/>
      <c r="O20" s="184"/>
      <c r="P20" s="185"/>
    </row>
    <row r="21" spans="2:16" ht="18.75" customHeight="1">
      <c r="B21" s="41">
        <v>92.17</v>
      </c>
      <c r="C21" s="42">
        <v>109.5</v>
      </c>
      <c r="D21" s="42"/>
      <c r="E21" s="43" t="s">
        <v>463</v>
      </c>
      <c r="F21" s="44"/>
      <c r="G21" s="172" t="s">
        <v>464</v>
      </c>
      <c r="H21" s="172"/>
      <c r="I21" s="172"/>
      <c r="J21" s="172"/>
      <c r="L21" s="47" t="s">
        <v>36</v>
      </c>
      <c r="M21" s="186"/>
      <c r="N21" s="186"/>
      <c r="O21" s="186"/>
      <c r="P21" s="187"/>
    </row>
    <row r="22" spans="2:16" ht="18" customHeight="1">
      <c r="B22" s="41"/>
      <c r="C22" s="42"/>
      <c r="D22" s="42"/>
      <c r="E22" s="43"/>
      <c r="F22" s="44"/>
      <c r="G22" s="172"/>
      <c r="H22" s="172"/>
      <c r="I22" s="172"/>
      <c r="J22" s="172"/>
      <c r="L22" s="48"/>
      <c r="M22" s="154"/>
      <c r="N22" s="154"/>
      <c r="O22" s="154"/>
      <c r="P22" s="188"/>
    </row>
    <row r="23" spans="2:16" ht="18.75" customHeight="1">
      <c r="B23" s="41"/>
      <c r="C23" s="42"/>
      <c r="D23" s="42"/>
      <c r="E23" s="43"/>
      <c r="F23" s="44"/>
      <c r="G23" s="172"/>
      <c r="H23" s="172"/>
      <c r="I23" s="172"/>
      <c r="J23" s="172"/>
      <c r="L23" s="49"/>
      <c r="M23" s="49"/>
      <c r="N23" s="49"/>
      <c r="O23" s="49"/>
      <c r="P23" s="49"/>
    </row>
    <row r="24" spans="2:16" ht="18.75" customHeight="1">
      <c r="B24" s="41"/>
      <c r="C24" s="42"/>
      <c r="D24" s="42"/>
      <c r="E24" s="43"/>
      <c r="F24" s="44"/>
      <c r="G24" s="172"/>
      <c r="H24" s="172"/>
      <c r="I24" s="172"/>
      <c r="J24" s="172"/>
      <c r="L24" s="177" t="s">
        <v>37</v>
      </c>
      <c r="M24" s="178"/>
      <c r="N24" s="178"/>
      <c r="O24" s="178"/>
      <c r="P24" s="179"/>
    </row>
    <row r="25" spans="2:16" ht="18" customHeight="1">
      <c r="B25" s="41"/>
      <c r="C25" s="42"/>
      <c r="D25" s="42"/>
      <c r="E25" s="43"/>
      <c r="F25" s="44"/>
      <c r="G25" s="172"/>
      <c r="H25" s="172"/>
      <c r="I25" s="172"/>
      <c r="J25" s="172"/>
      <c r="L25" s="180" t="s">
        <v>466</v>
      </c>
      <c r="M25" s="180"/>
      <c r="N25" s="180"/>
      <c r="O25" s="180"/>
      <c r="P25" s="180"/>
    </row>
    <row r="26" spans="2:16" ht="18" customHeight="1">
      <c r="B26" s="41"/>
      <c r="C26" s="42"/>
      <c r="D26" s="42"/>
      <c r="E26" s="43"/>
      <c r="F26" s="44"/>
      <c r="G26" s="172"/>
      <c r="H26" s="172"/>
      <c r="I26" s="172"/>
      <c r="J26" s="172"/>
      <c r="L26" s="181"/>
      <c r="M26" s="181"/>
      <c r="N26" s="181"/>
      <c r="O26" s="181"/>
      <c r="P26" s="181"/>
    </row>
    <row r="27" spans="2:16" ht="18" customHeight="1">
      <c r="B27" s="43"/>
      <c r="C27" s="50"/>
      <c r="D27" s="50"/>
      <c r="E27" s="43"/>
      <c r="F27" s="44"/>
      <c r="G27" s="172"/>
      <c r="H27" s="172"/>
      <c r="I27" s="172"/>
      <c r="J27" s="172"/>
      <c r="L27" s="181"/>
      <c r="M27" s="181"/>
      <c r="N27" s="181"/>
      <c r="O27" s="181"/>
      <c r="P27" s="181"/>
    </row>
    <row r="28" spans="2:16" ht="18.75" customHeight="1">
      <c r="B28" s="43"/>
      <c r="C28" s="50"/>
      <c r="D28" s="50"/>
      <c r="E28" s="43"/>
      <c r="F28" s="44"/>
      <c r="G28" s="172"/>
      <c r="H28" s="172"/>
      <c r="I28" s="172"/>
      <c r="J28" s="172"/>
      <c r="L28" s="181"/>
      <c r="M28" s="181"/>
      <c r="N28" s="181"/>
      <c r="O28" s="181"/>
      <c r="P28" s="181"/>
    </row>
    <row r="29" spans="2:16" ht="18.75" customHeight="1">
      <c r="B29" s="43"/>
      <c r="C29" s="50"/>
      <c r="D29" s="50"/>
      <c r="E29" s="43"/>
      <c r="F29" s="44"/>
      <c r="G29" s="172"/>
      <c r="H29" s="172"/>
      <c r="I29" s="172"/>
      <c r="J29" s="172"/>
      <c r="L29" s="181"/>
      <c r="M29" s="181"/>
      <c r="N29" s="181"/>
      <c r="O29" s="181"/>
      <c r="P29" s="181"/>
    </row>
    <row r="30" spans="2:16" ht="18.75" customHeight="1">
      <c r="B30" s="43"/>
      <c r="C30" s="50"/>
      <c r="D30" s="50"/>
      <c r="E30" s="43"/>
      <c r="F30" s="44"/>
      <c r="G30" s="172"/>
      <c r="H30" s="172"/>
      <c r="I30" s="172"/>
      <c r="J30" s="172"/>
      <c r="L30" s="181"/>
      <c r="M30" s="181"/>
      <c r="N30" s="181"/>
      <c r="O30" s="181"/>
      <c r="P30" s="181"/>
    </row>
    <row r="31" spans="2:16" ht="18" customHeight="1">
      <c r="B31" s="43"/>
      <c r="C31" s="50"/>
      <c r="D31" s="50"/>
      <c r="E31" s="43"/>
      <c r="F31" s="44"/>
      <c r="G31" s="172"/>
      <c r="H31" s="172"/>
      <c r="I31" s="172"/>
      <c r="J31" s="172"/>
      <c r="L31" s="181"/>
      <c r="M31" s="181"/>
      <c r="N31" s="181"/>
      <c r="O31" s="181"/>
      <c r="P31" s="181"/>
    </row>
    <row r="32" spans="2:16" ht="18" customHeight="1">
      <c r="B32" s="43"/>
      <c r="C32" s="50"/>
      <c r="D32" s="50"/>
      <c r="E32" s="43"/>
      <c r="F32" s="44"/>
      <c r="G32" s="172"/>
      <c r="H32" s="172"/>
      <c r="I32" s="172"/>
      <c r="J32" s="172"/>
      <c r="L32" s="181"/>
      <c r="M32" s="181"/>
      <c r="N32" s="181"/>
      <c r="O32" s="181"/>
      <c r="P32" s="181"/>
    </row>
    <row r="33" spans="2:16" ht="18" customHeight="1">
      <c r="B33" s="51"/>
      <c r="C33" s="52"/>
      <c r="D33" s="52"/>
      <c r="E33" s="51"/>
      <c r="F33" s="53"/>
      <c r="G33" s="183"/>
      <c r="H33" s="183"/>
      <c r="I33" s="183"/>
      <c r="J33" s="183"/>
      <c r="L33" s="182"/>
      <c r="M33" s="182"/>
      <c r="N33" s="182"/>
      <c r="O33" s="182"/>
      <c r="P33" s="182"/>
    </row>
  </sheetData>
  <mergeCells count="37">
    <mergeCell ref="G23:J23"/>
    <mergeCell ref="G24:J24"/>
    <mergeCell ref="M20:P20"/>
    <mergeCell ref="G21:J21"/>
    <mergeCell ref="M21:P21"/>
    <mergeCell ref="G22:J22"/>
    <mergeCell ref="M22:P22"/>
    <mergeCell ref="G20:J20"/>
    <mergeCell ref="L24:P24"/>
    <mergeCell ref="G25:J25"/>
    <mergeCell ref="L25:P33"/>
    <mergeCell ref="G33:J33"/>
    <mergeCell ref="G27:J27"/>
    <mergeCell ref="G28:J28"/>
    <mergeCell ref="G29:J29"/>
    <mergeCell ref="G30:J30"/>
    <mergeCell ref="G31:J31"/>
    <mergeCell ref="G32:J32"/>
    <mergeCell ref="G26:J26"/>
    <mergeCell ref="G17:J17"/>
    <mergeCell ref="L17:P17"/>
    <mergeCell ref="G18:J18"/>
    <mergeCell ref="M18:P18"/>
    <mergeCell ref="G19:J19"/>
    <mergeCell ref="M19:P19"/>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6" orientation="landscape" r:id="rId1"/>
  <headerFooter alignWithMargins="0">
    <oddHeader>&amp;C&amp;"Arial,Bold"&amp;14TOULEARY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3"/>
  <sheetViews>
    <sheetView view="pageLayout" topLeftCell="B237" zoomScaleNormal="40" workbookViewId="0">
      <selection activeCell="L241" sqref="L241"/>
    </sheetView>
  </sheetViews>
  <sheetFormatPr defaultRowHeight="12.75"/>
  <cols>
    <col min="1" max="1" width="3.140625" customWidth="1"/>
    <col min="2" max="2" width="2.140625" customWidth="1"/>
    <col min="3" max="4" width="8.5703125" style="54"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55" customWidth="1"/>
  </cols>
  <sheetData>
    <row r="1" spans="1:46" ht="15.75">
      <c r="B1" s="191" t="s">
        <v>120</v>
      </c>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2"/>
      <c r="AF1" s="192"/>
      <c r="AG1" s="192"/>
      <c r="AH1" s="192"/>
      <c r="AI1" s="192"/>
      <c r="AJ1" s="192"/>
      <c r="AK1" s="192"/>
      <c r="AL1" s="192"/>
      <c r="AM1" s="192"/>
      <c r="AN1" s="192"/>
      <c r="AO1" s="192"/>
      <c r="AP1" s="192"/>
      <c r="AQ1" s="192"/>
      <c r="AR1" s="192"/>
      <c r="AS1" s="192"/>
      <c r="AT1" s="192"/>
    </row>
    <row r="2" spans="1:46" ht="3.75" customHeight="1">
      <c r="E2" s="54"/>
      <c r="I2" s="54"/>
      <c r="P2" s="54"/>
      <c r="U2" s="54"/>
      <c r="AC2" s="54"/>
    </row>
    <row r="3" spans="1:46" ht="12.75" customHeight="1">
      <c r="A3" s="193" t="s">
        <v>38</v>
      </c>
      <c r="B3" s="189" t="s">
        <v>39</v>
      </c>
      <c r="C3" s="196" t="s">
        <v>40</v>
      </c>
      <c r="D3" s="197"/>
      <c r="E3" s="54"/>
      <c r="F3" s="198" t="s">
        <v>41</v>
      </c>
      <c r="G3" s="199"/>
      <c r="H3" s="200"/>
      <c r="I3" s="54"/>
      <c r="J3" s="198" t="s">
        <v>42</v>
      </c>
      <c r="K3" s="199"/>
      <c r="L3" s="199"/>
      <c r="M3" s="199"/>
      <c r="N3" s="199"/>
      <c r="O3" s="200"/>
      <c r="P3" s="54"/>
      <c r="Q3" s="198" t="s">
        <v>43</v>
      </c>
      <c r="R3" s="199"/>
      <c r="S3" s="199"/>
      <c r="T3" s="200"/>
      <c r="U3" s="54"/>
      <c r="V3" s="198" t="s">
        <v>44</v>
      </c>
      <c r="W3" s="199"/>
      <c r="X3" s="199"/>
      <c r="Y3" s="199"/>
      <c r="Z3" s="200"/>
      <c r="AA3" s="1"/>
      <c r="AB3" s="189" t="s">
        <v>45</v>
      </c>
      <c r="AC3" s="54"/>
      <c r="AD3" s="56" t="s">
        <v>46</v>
      </c>
    </row>
    <row r="4" spans="1:46" ht="12.75" customHeight="1">
      <c r="A4" s="194"/>
      <c r="B4" s="195"/>
      <c r="C4" s="201" t="s">
        <v>27</v>
      </c>
      <c r="D4" s="201" t="s">
        <v>28</v>
      </c>
      <c r="E4" s="54"/>
      <c r="F4" s="189" t="s">
        <v>30</v>
      </c>
      <c r="G4" s="189" t="s">
        <v>47</v>
      </c>
      <c r="H4" s="189" t="s">
        <v>48</v>
      </c>
      <c r="I4" s="54"/>
      <c r="J4" s="189"/>
      <c r="K4" s="189"/>
      <c r="L4" s="189"/>
      <c r="M4" s="189" t="s">
        <v>49</v>
      </c>
      <c r="N4" s="203" t="s">
        <v>50</v>
      </c>
      <c r="O4" s="204"/>
      <c r="P4" s="54"/>
      <c r="Q4" s="189" t="s">
        <v>51</v>
      </c>
      <c r="R4" s="189" t="s">
        <v>52</v>
      </c>
      <c r="S4" s="189"/>
      <c r="T4" s="205" t="s">
        <v>53</v>
      </c>
      <c r="U4" s="54"/>
      <c r="V4" s="189"/>
      <c r="W4" s="189"/>
      <c r="X4" s="189"/>
      <c r="Y4" s="203" t="s">
        <v>50</v>
      </c>
      <c r="Z4" s="204"/>
      <c r="AA4" s="57"/>
      <c r="AB4" s="195"/>
      <c r="AC4" s="54"/>
      <c r="AD4" s="58"/>
    </row>
    <row r="5" spans="1:46" ht="51" customHeight="1">
      <c r="A5" s="194"/>
      <c r="B5" s="190"/>
      <c r="C5" s="202"/>
      <c r="D5" s="202"/>
      <c r="E5" s="54"/>
      <c r="F5" s="190"/>
      <c r="G5" s="190"/>
      <c r="H5" s="190"/>
      <c r="I5" s="54"/>
      <c r="J5" s="190"/>
      <c r="K5" s="190"/>
      <c r="L5" s="190"/>
      <c r="M5" s="190"/>
      <c r="N5" s="59" t="s">
        <v>51</v>
      </c>
      <c r="O5" s="60" t="s">
        <v>54</v>
      </c>
      <c r="P5" s="54"/>
      <c r="Q5" s="190"/>
      <c r="R5" s="190"/>
      <c r="S5" s="190"/>
      <c r="T5" s="206"/>
      <c r="U5" s="54"/>
      <c r="V5" s="190"/>
      <c r="W5" s="190"/>
      <c r="X5" s="190"/>
      <c r="Y5" s="59" t="s">
        <v>51</v>
      </c>
      <c r="Z5" s="61" t="s">
        <v>54</v>
      </c>
      <c r="AA5" s="62"/>
      <c r="AB5" s="190"/>
      <c r="AC5" s="54"/>
      <c r="AD5" s="63"/>
    </row>
    <row r="6" spans="1:46" ht="3.75" customHeight="1">
      <c r="A6" s="194"/>
    </row>
    <row r="7" spans="1:46" ht="18.75" customHeight="1">
      <c r="A7" s="194"/>
      <c r="B7" s="64"/>
      <c r="C7" s="64">
        <v>0</v>
      </c>
      <c r="D7" s="54">
        <v>3.05</v>
      </c>
      <c r="F7" t="s">
        <v>123</v>
      </c>
      <c r="AD7" s="55" t="s">
        <v>167</v>
      </c>
    </row>
    <row r="8" spans="1:46" ht="65.25" customHeight="1">
      <c r="A8" s="194"/>
      <c r="B8" s="64"/>
      <c r="C8" s="54">
        <v>3.05</v>
      </c>
      <c r="D8" s="54">
        <v>25.8</v>
      </c>
      <c r="F8" t="s">
        <v>168</v>
      </c>
      <c r="G8" t="s">
        <v>169</v>
      </c>
      <c r="H8" t="s">
        <v>170</v>
      </c>
      <c r="J8" t="s">
        <v>171</v>
      </c>
      <c r="V8" t="s">
        <v>172</v>
      </c>
      <c r="W8" t="s">
        <v>173</v>
      </c>
      <c r="X8" t="s">
        <v>174</v>
      </c>
      <c r="AD8" s="55" t="s">
        <v>178</v>
      </c>
    </row>
    <row r="9" spans="1:46" ht="18.75" customHeight="1">
      <c r="A9" s="194"/>
      <c r="B9" s="64"/>
      <c r="V9" t="s">
        <v>175</v>
      </c>
      <c r="W9" t="s">
        <v>176</v>
      </c>
      <c r="X9" t="s">
        <v>177</v>
      </c>
    </row>
    <row r="10" spans="1:46" ht="29.25" customHeight="1">
      <c r="A10" s="194"/>
      <c r="B10" s="64"/>
      <c r="AD10" s="55" t="s">
        <v>179</v>
      </c>
    </row>
    <row r="11" spans="1:46" ht="30.75" customHeight="1">
      <c r="A11" s="194"/>
      <c r="B11" s="64"/>
      <c r="Q11" t="s">
        <v>188</v>
      </c>
      <c r="R11">
        <v>65</v>
      </c>
      <c r="AD11" s="55" t="s">
        <v>180</v>
      </c>
    </row>
    <row r="12" spans="1:46" ht="27" customHeight="1">
      <c r="A12" s="194"/>
      <c r="B12" s="64"/>
      <c r="Q12" t="s">
        <v>189</v>
      </c>
      <c r="R12">
        <v>0</v>
      </c>
      <c r="V12" t="s">
        <v>190</v>
      </c>
      <c r="AD12" s="55" t="s">
        <v>181</v>
      </c>
    </row>
    <row r="13" spans="1:46" ht="18.75" customHeight="1">
      <c r="A13" s="194"/>
      <c r="B13" s="64"/>
      <c r="AD13" s="55" t="s">
        <v>182</v>
      </c>
    </row>
    <row r="14" spans="1:46" ht="27.75" customHeight="1">
      <c r="A14" s="194"/>
      <c r="B14" s="64"/>
      <c r="AD14" s="55" t="s">
        <v>183</v>
      </c>
    </row>
    <row r="15" spans="1:46" ht="27.75" customHeight="1">
      <c r="A15" s="194"/>
      <c r="B15" s="64"/>
      <c r="Q15" t="s">
        <v>191</v>
      </c>
      <c r="R15">
        <v>65</v>
      </c>
      <c r="AD15" s="55" t="s">
        <v>184</v>
      </c>
    </row>
    <row r="16" spans="1:46" ht="30" customHeight="1">
      <c r="A16" s="194"/>
      <c r="B16" s="64"/>
      <c r="Q16" t="s">
        <v>192</v>
      </c>
      <c r="R16">
        <v>0</v>
      </c>
      <c r="V16" t="s">
        <v>177</v>
      </c>
      <c r="AD16" s="55" t="s">
        <v>185</v>
      </c>
    </row>
    <row r="17" spans="1:30" ht="27.75" customHeight="1">
      <c r="A17" s="194"/>
      <c r="B17" s="64"/>
      <c r="AD17" s="55" t="s">
        <v>186</v>
      </c>
    </row>
    <row r="18" spans="1:30" ht="44.25" customHeight="1">
      <c r="A18" s="194"/>
      <c r="B18" s="64"/>
      <c r="AD18" s="55" t="s">
        <v>187</v>
      </c>
    </row>
    <row r="19" spans="1:30" ht="29.25" customHeight="1">
      <c r="A19" s="194"/>
      <c r="B19" s="64"/>
      <c r="Q19" t="s">
        <v>188</v>
      </c>
      <c r="R19">
        <v>65</v>
      </c>
      <c r="AD19" s="55" t="s">
        <v>193</v>
      </c>
    </row>
    <row r="20" spans="1:30" ht="18.75" customHeight="1">
      <c r="A20" s="194"/>
      <c r="B20" s="64"/>
      <c r="Q20" t="s">
        <v>195</v>
      </c>
      <c r="R20" t="s">
        <v>196</v>
      </c>
      <c r="AD20" s="55" t="s">
        <v>194</v>
      </c>
    </row>
    <row r="21" spans="1:30" ht="27.75" customHeight="1">
      <c r="A21" s="194"/>
      <c r="B21" s="64"/>
      <c r="J21" t="s">
        <v>198</v>
      </c>
      <c r="O21" t="s">
        <v>199</v>
      </c>
      <c r="Q21" t="s">
        <v>188</v>
      </c>
      <c r="R21">
        <v>50</v>
      </c>
      <c r="AD21" s="55" t="s">
        <v>197</v>
      </c>
    </row>
    <row r="22" spans="1:30" ht="18.75" customHeight="1">
      <c r="A22" s="194"/>
      <c r="B22" s="64"/>
      <c r="AD22" s="55" t="s">
        <v>200</v>
      </c>
    </row>
    <row r="23" spans="1:30" ht="18.75" customHeight="1">
      <c r="A23" s="194"/>
      <c r="B23" s="64"/>
      <c r="Q23" t="s">
        <v>189</v>
      </c>
      <c r="R23">
        <v>35</v>
      </c>
      <c r="AD23" s="55" t="s">
        <v>201</v>
      </c>
    </row>
    <row r="24" spans="1:30" ht="29.25" customHeight="1">
      <c r="A24" s="194"/>
      <c r="B24" s="64"/>
      <c r="AD24" s="55" t="s">
        <v>202</v>
      </c>
    </row>
    <row r="25" spans="1:30" ht="26.25" customHeight="1">
      <c r="A25" s="194"/>
      <c r="B25" s="64"/>
      <c r="Q25" t="s">
        <v>191</v>
      </c>
      <c r="R25">
        <v>60</v>
      </c>
      <c r="AD25" s="55" t="s">
        <v>203</v>
      </c>
    </row>
    <row r="26" spans="1:30" ht="25.5" customHeight="1">
      <c r="A26" s="194"/>
      <c r="B26" s="64"/>
      <c r="C26" s="54">
        <v>25.8</v>
      </c>
      <c r="D26" s="54">
        <v>27.72</v>
      </c>
      <c r="F26" t="s">
        <v>168</v>
      </c>
      <c r="G26" t="s">
        <v>169</v>
      </c>
      <c r="H26" t="s">
        <v>205</v>
      </c>
      <c r="Q26" t="s">
        <v>204</v>
      </c>
      <c r="R26">
        <v>60</v>
      </c>
      <c r="V26" t="s">
        <v>173</v>
      </c>
      <c r="W26" t="s">
        <v>206</v>
      </c>
      <c r="X26" t="s">
        <v>172</v>
      </c>
      <c r="AD26" s="55" t="s">
        <v>208</v>
      </c>
    </row>
    <row r="27" spans="1:30" ht="29.25" customHeight="1">
      <c r="A27" s="194"/>
      <c r="B27" s="64"/>
      <c r="Q27" t="s">
        <v>188</v>
      </c>
      <c r="R27">
        <v>60</v>
      </c>
      <c r="V27" t="s">
        <v>207</v>
      </c>
      <c r="W27" t="s">
        <v>174</v>
      </c>
      <c r="X27" t="s">
        <v>176</v>
      </c>
    </row>
    <row r="28" spans="1:30" ht="30.75" customHeight="1">
      <c r="A28" s="194"/>
      <c r="B28" s="64"/>
      <c r="Q28" t="s">
        <v>192</v>
      </c>
      <c r="R28">
        <v>20</v>
      </c>
      <c r="AD28" s="55" t="s">
        <v>209</v>
      </c>
    </row>
    <row r="29" spans="1:30" ht="18.75" customHeight="1">
      <c r="A29" s="194"/>
      <c r="B29" s="64"/>
    </row>
    <row r="30" spans="1:30" ht="41.25" customHeight="1">
      <c r="A30" s="194"/>
      <c r="B30" s="64"/>
      <c r="C30" s="54">
        <v>27.72</v>
      </c>
      <c r="D30" s="54">
        <v>59.88</v>
      </c>
      <c r="F30" t="s">
        <v>168</v>
      </c>
      <c r="G30" t="s">
        <v>169</v>
      </c>
      <c r="H30" t="s">
        <v>170</v>
      </c>
      <c r="AD30" s="55" t="s">
        <v>210</v>
      </c>
    </row>
    <row r="31" spans="1:30" ht="18.75" customHeight="1">
      <c r="A31" s="194"/>
      <c r="B31" s="64"/>
      <c r="Q31" t="s">
        <v>191</v>
      </c>
      <c r="AD31" s="55" t="s">
        <v>211</v>
      </c>
    </row>
    <row r="32" spans="1:30" ht="28.5" customHeight="1">
      <c r="A32" s="194"/>
      <c r="B32" s="64"/>
      <c r="J32" t="s">
        <v>214</v>
      </c>
      <c r="O32" t="s">
        <v>215</v>
      </c>
      <c r="AD32" s="55" t="s">
        <v>212</v>
      </c>
    </row>
    <row r="33" spans="1:30" ht="18.75" customHeight="1">
      <c r="A33" s="194"/>
      <c r="B33" s="64"/>
      <c r="J33" t="s">
        <v>214</v>
      </c>
      <c r="O33" t="s">
        <v>215</v>
      </c>
      <c r="AD33" s="55" t="s">
        <v>213</v>
      </c>
    </row>
    <row r="34" spans="1:30" ht="27.75" customHeight="1">
      <c r="A34" s="194"/>
      <c r="B34" s="64"/>
      <c r="AD34" s="55" t="s">
        <v>216</v>
      </c>
    </row>
    <row r="35" spans="1:30" ht="31.5" customHeight="1">
      <c r="A35" s="194"/>
      <c r="B35" s="64"/>
      <c r="J35" t="s">
        <v>218</v>
      </c>
      <c r="O35" t="s">
        <v>219</v>
      </c>
      <c r="V35" t="s">
        <v>218</v>
      </c>
      <c r="W35" t="s">
        <v>175</v>
      </c>
      <c r="X35" t="s">
        <v>173</v>
      </c>
      <c r="AD35" s="55" t="s">
        <v>217</v>
      </c>
    </row>
    <row r="36" spans="1:30" ht="27" customHeight="1">
      <c r="A36" s="194"/>
      <c r="B36" s="64"/>
      <c r="Q36" t="s">
        <v>189</v>
      </c>
      <c r="R36">
        <v>20</v>
      </c>
      <c r="AD36" s="55" t="s">
        <v>220</v>
      </c>
    </row>
    <row r="37" spans="1:30" ht="25.5">
      <c r="AD37" s="55" t="s">
        <v>221</v>
      </c>
    </row>
    <row r="38" spans="1:30">
      <c r="AD38" s="55" t="s">
        <v>222</v>
      </c>
    </row>
    <row r="39" spans="1:30" ht="25.5">
      <c r="AD39" s="55" t="s">
        <v>223</v>
      </c>
    </row>
    <row r="40" spans="1:30">
      <c r="AD40" s="55" t="s">
        <v>224</v>
      </c>
    </row>
    <row r="41" spans="1:30" ht="25.5">
      <c r="AD41" s="55" t="s">
        <v>225</v>
      </c>
    </row>
    <row r="42" spans="1:30" ht="25.5">
      <c r="Q42" t="s">
        <v>228</v>
      </c>
      <c r="V42" t="s">
        <v>173</v>
      </c>
      <c r="AD42" s="55" t="s">
        <v>226</v>
      </c>
    </row>
    <row r="43" spans="1:30">
      <c r="Q43" t="s">
        <v>192</v>
      </c>
      <c r="R43">
        <v>15</v>
      </c>
      <c r="AD43" s="55" t="s">
        <v>227</v>
      </c>
    </row>
    <row r="44" spans="1:30">
      <c r="AD44" s="55" t="s">
        <v>229</v>
      </c>
    </row>
    <row r="45" spans="1:30" ht="40.5" customHeight="1">
      <c r="J45" t="s">
        <v>218</v>
      </c>
      <c r="O45" t="s">
        <v>231</v>
      </c>
      <c r="Q45" t="s">
        <v>192</v>
      </c>
      <c r="R45">
        <v>20</v>
      </c>
      <c r="AD45" s="55" t="s">
        <v>230</v>
      </c>
    </row>
    <row r="46" spans="1:30">
      <c r="AD46" s="55" t="s">
        <v>232</v>
      </c>
    </row>
    <row r="47" spans="1:30" ht="25.5">
      <c r="AD47" s="55" t="s">
        <v>233</v>
      </c>
    </row>
    <row r="48" spans="1:30" ht="25.5">
      <c r="Q48" t="s">
        <v>192</v>
      </c>
      <c r="R48" t="s">
        <v>237</v>
      </c>
      <c r="Y48" t="s">
        <v>235</v>
      </c>
      <c r="Z48" t="s">
        <v>236</v>
      </c>
      <c r="AD48" s="55" t="s">
        <v>234</v>
      </c>
    </row>
    <row r="49" spans="3:30">
      <c r="Q49" t="s">
        <v>192</v>
      </c>
      <c r="R49">
        <v>10</v>
      </c>
      <c r="AD49" s="55" t="s">
        <v>238</v>
      </c>
    </row>
    <row r="50" spans="3:30" ht="55.5" customHeight="1">
      <c r="Q50" t="s">
        <v>189</v>
      </c>
      <c r="R50">
        <v>20</v>
      </c>
      <c r="V50" t="s">
        <v>176</v>
      </c>
      <c r="AD50" s="55" t="s">
        <v>239</v>
      </c>
    </row>
    <row r="51" spans="3:30">
      <c r="AD51" s="55" t="s">
        <v>240</v>
      </c>
    </row>
    <row r="52" spans="3:30">
      <c r="Q52" t="s">
        <v>192</v>
      </c>
      <c r="R52">
        <v>20</v>
      </c>
      <c r="V52" t="s">
        <v>177</v>
      </c>
      <c r="AD52" s="55" t="s">
        <v>241</v>
      </c>
    </row>
    <row r="53" spans="3:30">
      <c r="J53" t="s">
        <v>218</v>
      </c>
      <c r="O53" t="s">
        <v>236</v>
      </c>
      <c r="Q53" t="s">
        <v>189</v>
      </c>
      <c r="R53">
        <v>35</v>
      </c>
      <c r="AD53" s="55" t="s">
        <v>242</v>
      </c>
    </row>
    <row r="54" spans="3:30" ht="25.5">
      <c r="Q54" t="s">
        <v>189</v>
      </c>
      <c r="R54">
        <v>45</v>
      </c>
      <c r="AD54" s="55" t="s">
        <v>243</v>
      </c>
    </row>
    <row r="55" spans="3:30">
      <c r="Q55" t="s">
        <v>188</v>
      </c>
      <c r="R55">
        <v>60</v>
      </c>
    </row>
    <row r="56" spans="3:30">
      <c r="Q56" t="s">
        <v>189</v>
      </c>
      <c r="R56">
        <v>20</v>
      </c>
      <c r="AD56" s="55" t="s">
        <v>244</v>
      </c>
    </row>
    <row r="57" spans="3:30">
      <c r="Q57" t="s">
        <v>192</v>
      </c>
      <c r="AD57" s="55" t="s">
        <v>245</v>
      </c>
    </row>
    <row r="58" spans="3:30">
      <c r="Q58" t="s">
        <v>188</v>
      </c>
      <c r="R58">
        <v>70</v>
      </c>
      <c r="AD58" s="55" t="s">
        <v>246</v>
      </c>
    </row>
    <row r="59" spans="3:30">
      <c r="AD59" s="55" t="s">
        <v>247</v>
      </c>
    </row>
    <row r="60" spans="3:30">
      <c r="Q60" t="s">
        <v>191</v>
      </c>
      <c r="R60">
        <v>80</v>
      </c>
      <c r="V60" t="s">
        <v>173</v>
      </c>
      <c r="AD60" s="55" t="s">
        <v>248</v>
      </c>
    </row>
    <row r="62" spans="3:30" ht="37.5" customHeight="1">
      <c r="C62" s="54">
        <v>59.88</v>
      </c>
      <c r="D62" s="54">
        <v>92.17</v>
      </c>
      <c r="F62" t="s">
        <v>168</v>
      </c>
      <c r="G62" t="s">
        <v>169</v>
      </c>
      <c r="H62" t="s">
        <v>205</v>
      </c>
      <c r="V62" t="s">
        <v>173</v>
      </c>
      <c r="W62" t="s">
        <v>249</v>
      </c>
      <c r="X62" t="s">
        <v>207</v>
      </c>
      <c r="AD62" s="55" t="s">
        <v>251</v>
      </c>
    </row>
    <row r="63" spans="3:30">
      <c r="V63" t="s">
        <v>172</v>
      </c>
      <c r="W63" t="s">
        <v>174</v>
      </c>
      <c r="X63" t="s">
        <v>206</v>
      </c>
    </row>
    <row r="64" spans="3:30">
      <c r="V64" t="s">
        <v>250</v>
      </c>
    </row>
    <row r="65" spans="10:30">
      <c r="AD65" s="55" t="s">
        <v>252</v>
      </c>
    </row>
    <row r="66" spans="10:30">
      <c r="Q66" t="s">
        <v>191</v>
      </c>
      <c r="R66">
        <v>80</v>
      </c>
      <c r="V66" t="s">
        <v>173</v>
      </c>
      <c r="AD66" s="55" t="s">
        <v>253</v>
      </c>
    </row>
    <row r="67" spans="10:30">
      <c r="Q67" t="s">
        <v>189</v>
      </c>
      <c r="R67">
        <v>15</v>
      </c>
      <c r="AD67" s="55" t="s">
        <v>254</v>
      </c>
    </row>
    <row r="68" spans="10:30" ht="37.5" customHeight="1">
      <c r="AD68" s="55" t="s">
        <v>255</v>
      </c>
    </row>
    <row r="69" spans="10:30" ht="25.5">
      <c r="AD69" s="55" t="s">
        <v>256</v>
      </c>
    </row>
    <row r="70" spans="10:30">
      <c r="AD70" s="55" t="s">
        <v>257</v>
      </c>
    </row>
    <row r="71" spans="10:30">
      <c r="AD71" s="55" t="s">
        <v>258</v>
      </c>
    </row>
    <row r="72" spans="10:30">
      <c r="J72" t="s">
        <v>218</v>
      </c>
      <c r="O72" t="s">
        <v>199</v>
      </c>
      <c r="Q72" t="s">
        <v>192</v>
      </c>
      <c r="R72">
        <v>80</v>
      </c>
      <c r="AD72" s="55" t="s">
        <v>259</v>
      </c>
    </row>
    <row r="73" spans="10:30" ht="38.25">
      <c r="J73" t="s">
        <v>198</v>
      </c>
      <c r="O73" t="s">
        <v>261</v>
      </c>
      <c r="Q73" t="s">
        <v>191</v>
      </c>
      <c r="R73">
        <v>90</v>
      </c>
      <c r="V73" t="s">
        <v>173</v>
      </c>
      <c r="AD73" s="55" t="s">
        <v>260</v>
      </c>
    </row>
    <row r="74" spans="10:30">
      <c r="Q74" t="s">
        <v>188</v>
      </c>
      <c r="R74">
        <v>85</v>
      </c>
    </row>
    <row r="75" spans="10:30">
      <c r="Q75" t="s">
        <v>191</v>
      </c>
      <c r="R75" t="s">
        <v>263</v>
      </c>
      <c r="AD75" s="55" t="s">
        <v>262</v>
      </c>
    </row>
    <row r="76" spans="10:30" ht="25.5">
      <c r="AD76" s="55" t="s">
        <v>264</v>
      </c>
    </row>
    <row r="77" spans="10:30" ht="25.5">
      <c r="AD77" s="55" t="s">
        <v>265</v>
      </c>
    </row>
    <row r="78" spans="10:30">
      <c r="AD78" s="55" t="s">
        <v>266</v>
      </c>
    </row>
    <row r="79" spans="10:30" ht="38.25">
      <c r="V79" t="s">
        <v>249</v>
      </c>
      <c r="W79" t="s">
        <v>207</v>
      </c>
      <c r="AD79" s="55" t="s">
        <v>267</v>
      </c>
    </row>
    <row r="80" spans="10:30">
      <c r="AD80" s="55" t="s">
        <v>268</v>
      </c>
    </row>
    <row r="81" spans="3:30" ht="38.25">
      <c r="AD81" s="55" t="s">
        <v>269</v>
      </c>
    </row>
    <row r="82" spans="3:30" ht="25.5">
      <c r="AD82" s="55" t="s">
        <v>270</v>
      </c>
    </row>
    <row r="83" spans="3:30">
      <c r="AD83" s="55" t="s">
        <v>271</v>
      </c>
    </row>
    <row r="84" spans="3:30" ht="25.5">
      <c r="Q84" t="s">
        <v>188</v>
      </c>
      <c r="R84">
        <v>65</v>
      </c>
      <c r="AD84" s="55" t="s">
        <v>272</v>
      </c>
    </row>
    <row r="85" spans="3:30" ht="25.5">
      <c r="Q85" t="s">
        <v>189</v>
      </c>
      <c r="R85">
        <v>20</v>
      </c>
      <c r="AD85" s="55" t="s">
        <v>273</v>
      </c>
    </row>
    <row r="86" spans="3:30" ht="37.5" customHeight="1">
      <c r="V86" t="s">
        <v>275</v>
      </c>
      <c r="W86" t="s">
        <v>207</v>
      </c>
      <c r="X86" t="s">
        <v>249</v>
      </c>
      <c r="AD86" s="55" t="s">
        <v>274</v>
      </c>
    </row>
    <row r="87" spans="3:30">
      <c r="Q87" t="s">
        <v>189</v>
      </c>
      <c r="R87" t="s">
        <v>277</v>
      </c>
      <c r="AD87" s="55" t="s">
        <v>276</v>
      </c>
    </row>
    <row r="88" spans="3:30" ht="25.5">
      <c r="Y88" t="s">
        <v>235</v>
      </c>
      <c r="Z88" t="s">
        <v>236</v>
      </c>
      <c r="AD88" s="55" t="s">
        <v>278</v>
      </c>
    </row>
    <row r="89" spans="3:30" ht="25.5">
      <c r="Q89" t="s">
        <v>192</v>
      </c>
      <c r="AD89" s="55" t="s">
        <v>279</v>
      </c>
    </row>
    <row r="91" spans="3:30" ht="25.5">
      <c r="C91" s="54">
        <v>92.17</v>
      </c>
      <c r="D91" s="54">
        <v>94.48</v>
      </c>
      <c r="F91" t="s">
        <v>280</v>
      </c>
      <c r="G91" t="s">
        <v>169</v>
      </c>
      <c r="H91" t="s">
        <v>205</v>
      </c>
      <c r="V91" t="s">
        <v>249</v>
      </c>
      <c r="W91" t="s">
        <v>207</v>
      </c>
      <c r="X91" t="s">
        <v>275</v>
      </c>
      <c r="AD91" s="55" t="s">
        <v>281</v>
      </c>
    </row>
    <row r="92" spans="3:30">
      <c r="V92" t="s">
        <v>173</v>
      </c>
      <c r="W92" t="s">
        <v>172</v>
      </c>
      <c r="X92" t="s">
        <v>235</v>
      </c>
    </row>
    <row r="94" spans="3:30" ht="42" customHeight="1">
      <c r="C94" s="54">
        <v>94.48</v>
      </c>
      <c r="D94" s="54">
        <v>96.93</v>
      </c>
      <c r="F94" t="s">
        <v>168</v>
      </c>
      <c r="G94" t="s">
        <v>169</v>
      </c>
      <c r="H94" t="s">
        <v>205</v>
      </c>
      <c r="V94" t="s">
        <v>249</v>
      </c>
      <c r="W94" t="s">
        <v>173</v>
      </c>
      <c r="X94" t="s">
        <v>172</v>
      </c>
      <c r="AD94" s="55" t="s">
        <v>282</v>
      </c>
    </row>
    <row r="95" spans="3:30">
      <c r="V95" t="s">
        <v>207</v>
      </c>
      <c r="W95" t="s">
        <v>275</v>
      </c>
    </row>
    <row r="96" spans="3:30">
      <c r="Q96" t="s">
        <v>189</v>
      </c>
      <c r="R96">
        <v>20</v>
      </c>
      <c r="AD96" s="55" t="s">
        <v>283</v>
      </c>
    </row>
    <row r="98" spans="1:30" ht="25.5">
      <c r="C98" s="54">
        <v>96.93</v>
      </c>
      <c r="D98" s="54">
        <v>100.56</v>
      </c>
      <c r="F98" t="s">
        <v>280</v>
      </c>
      <c r="G98" t="s">
        <v>169</v>
      </c>
      <c r="H98" t="s">
        <v>205</v>
      </c>
      <c r="V98" t="s">
        <v>249</v>
      </c>
      <c r="W98" t="s">
        <v>207</v>
      </c>
      <c r="X98" t="s">
        <v>275</v>
      </c>
      <c r="AD98" s="55" t="s">
        <v>281</v>
      </c>
    </row>
    <row r="99" spans="1:30">
      <c r="V99" t="s">
        <v>173</v>
      </c>
      <c r="W99" t="s">
        <v>172</v>
      </c>
      <c r="X99" t="s">
        <v>235</v>
      </c>
    </row>
    <row r="100" spans="1:30" ht="25.5">
      <c r="AD100" s="55" t="s">
        <v>284</v>
      </c>
    </row>
    <row r="102" spans="1:30" ht="25.5">
      <c r="C102" s="54">
        <v>100.56</v>
      </c>
      <c r="D102" s="54">
        <v>109.5</v>
      </c>
      <c r="F102" t="s">
        <v>168</v>
      </c>
      <c r="G102" t="s">
        <v>169</v>
      </c>
      <c r="H102" t="s">
        <v>170</v>
      </c>
      <c r="J102" t="s">
        <v>171</v>
      </c>
      <c r="O102" t="s">
        <v>261</v>
      </c>
      <c r="Q102" t="s">
        <v>188</v>
      </c>
      <c r="R102">
        <v>70</v>
      </c>
      <c r="V102" t="s">
        <v>173</v>
      </c>
      <c r="W102" t="s">
        <v>172</v>
      </c>
      <c r="X102" t="s">
        <v>249</v>
      </c>
      <c r="AD102" s="55" t="s">
        <v>285</v>
      </c>
    </row>
    <row r="103" spans="1:30">
      <c r="X103" t="s">
        <v>235</v>
      </c>
      <c r="Y103" t="s">
        <v>236</v>
      </c>
    </row>
    <row r="104" spans="1:30">
      <c r="Q104" t="s">
        <v>189</v>
      </c>
      <c r="R104">
        <v>45</v>
      </c>
      <c r="AD104" s="55" t="s">
        <v>286</v>
      </c>
    </row>
    <row r="106" spans="1:30" ht="38.25">
      <c r="A106" t="s">
        <v>291</v>
      </c>
      <c r="C106" s="54">
        <v>109.5</v>
      </c>
      <c r="D106" s="54">
        <v>111.65</v>
      </c>
      <c r="F106" t="s">
        <v>280</v>
      </c>
      <c r="G106" t="s">
        <v>119</v>
      </c>
      <c r="J106" t="s">
        <v>218</v>
      </c>
      <c r="O106" t="s">
        <v>199</v>
      </c>
      <c r="Q106" t="s">
        <v>188</v>
      </c>
      <c r="R106">
        <v>60</v>
      </c>
      <c r="V106" t="s">
        <v>207</v>
      </c>
      <c r="W106" t="s">
        <v>173</v>
      </c>
      <c r="X106" t="s">
        <v>174</v>
      </c>
      <c r="AD106" s="55" t="s">
        <v>288</v>
      </c>
    </row>
    <row r="107" spans="1:30">
      <c r="J107" t="s">
        <v>198</v>
      </c>
      <c r="O107" t="s">
        <v>261</v>
      </c>
      <c r="Q107" t="s">
        <v>189</v>
      </c>
      <c r="R107" t="s">
        <v>287</v>
      </c>
      <c r="V107" t="s">
        <v>218</v>
      </c>
      <c r="W107" t="s">
        <v>176</v>
      </c>
      <c r="X107" t="s">
        <v>235</v>
      </c>
    </row>
    <row r="108" spans="1:30">
      <c r="J108" t="s">
        <v>171</v>
      </c>
      <c r="O108" t="s">
        <v>261</v>
      </c>
      <c r="V108" t="s">
        <v>206</v>
      </c>
    </row>
    <row r="109" spans="1:30" ht="25.5">
      <c r="Q109" t="s">
        <v>191</v>
      </c>
      <c r="R109">
        <v>45</v>
      </c>
      <c r="AD109" s="55" t="s">
        <v>289</v>
      </c>
    </row>
    <row r="111" spans="1:30" ht="51">
      <c r="C111" s="54">
        <v>111.65</v>
      </c>
      <c r="D111" s="54">
        <v>115.62</v>
      </c>
      <c r="F111" t="s">
        <v>119</v>
      </c>
      <c r="G111" t="s">
        <v>169</v>
      </c>
      <c r="H111" t="s">
        <v>170</v>
      </c>
      <c r="Q111" t="s">
        <v>188</v>
      </c>
      <c r="R111">
        <v>50</v>
      </c>
      <c r="V111" t="s">
        <v>206</v>
      </c>
      <c r="W111" t="s">
        <v>207</v>
      </c>
      <c r="Y111" t="s">
        <v>235</v>
      </c>
      <c r="Z111" s="150" t="s">
        <v>290</v>
      </c>
      <c r="AD111" s="55" t="s">
        <v>292</v>
      </c>
    </row>
    <row r="113" spans="3:30" ht="51">
      <c r="C113" s="54">
        <v>115.62</v>
      </c>
      <c r="D113" s="54">
        <v>115.93</v>
      </c>
      <c r="F113" t="s">
        <v>119</v>
      </c>
      <c r="V113" t="s">
        <v>173</v>
      </c>
      <c r="W113" t="s">
        <v>294</v>
      </c>
      <c r="X113" t="s">
        <v>235</v>
      </c>
      <c r="Y113" t="s">
        <v>295</v>
      </c>
      <c r="AD113" s="55" t="s">
        <v>293</v>
      </c>
    </row>
    <row r="115" spans="3:30" ht="38.25">
      <c r="C115" s="54">
        <v>115.93</v>
      </c>
      <c r="D115" s="54">
        <v>116.17</v>
      </c>
      <c r="F115" t="s">
        <v>119</v>
      </c>
      <c r="AD115" s="55" t="s">
        <v>296</v>
      </c>
    </row>
    <row r="117" spans="3:30" ht="51">
      <c r="C117" s="54">
        <v>116.17</v>
      </c>
      <c r="D117" s="54">
        <v>117.87</v>
      </c>
      <c r="F117" t="s">
        <v>297</v>
      </c>
      <c r="Y117" t="s">
        <v>294</v>
      </c>
      <c r="Z117" t="s">
        <v>298</v>
      </c>
      <c r="AD117" s="55" t="s">
        <v>300</v>
      </c>
    </row>
    <row r="118" spans="3:30">
      <c r="Y118" t="s">
        <v>235</v>
      </c>
      <c r="Z118" t="s">
        <v>298</v>
      </c>
    </row>
    <row r="119" spans="3:30">
      <c r="Y119" t="s">
        <v>295</v>
      </c>
      <c r="Z119" t="s">
        <v>299</v>
      </c>
    </row>
    <row r="121" spans="3:30" ht="25.5">
      <c r="C121" s="54">
        <v>117.87</v>
      </c>
      <c r="D121" s="54">
        <v>119.77</v>
      </c>
      <c r="F121" t="s">
        <v>119</v>
      </c>
      <c r="G121" t="s">
        <v>301</v>
      </c>
      <c r="H121" t="s">
        <v>170</v>
      </c>
      <c r="J121" t="s">
        <v>302</v>
      </c>
      <c r="O121" t="s">
        <v>215</v>
      </c>
      <c r="V121" t="s">
        <v>206</v>
      </c>
      <c r="W121" t="s">
        <v>174</v>
      </c>
      <c r="AD121" s="55" t="s">
        <v>304</v>
      </c>
    </row>
    <row r="122" spans="3:30">
      <c r="J122" t="s">
        <v>198</v>
      </c>
      <c r="O122" t="s">
        <v>231</v>
      </c>
      <c r="Y122" t="s">
        <v>235</v>
      </c>
      <c r="Z122" t="s">
        <v>236</v>
      </c>
    </row>
    <row r="123" spans="3:30">
      <c r="J123" t="s">
        <v>303</v>
      </c>
      <c r="O123" t="s">
        <v>199</v>
      </c>
    </row>
    <row r="124" spans="3:30" ht="25.5">
      <c r="AD124" s="55" t="s">
        <v>305</v>
      </c>
    </row>
    <row r="126" spans="3:30" ht="38.25">
      <c r="C126" s="54">
        <v>119.77</v>
      </c>
      <c r="D126" s="54">
        <v>128.25</v>
      </c>
      <c r="F126" t="s">
        <v>119</v>
      </c>
      <c r="G126" t="s">
        <v>306</v>
      </c>
      <c r="J126" t="s">
        <v>302</v>
      </c>
      <c r="O126" t="s">
        <v>199</v>
      </c>
      <c r="AD126" s="55" t="s">
        <v>309</v>
      </c>
    </row>
    <row r="127" spans="3:30">
      <c r="J127" t="s">
        <v>218</v>
      </c>
      <c r="O127" t="s">
        <v>199</v>
      </c>
    </row>
    <row r="128" spans="3:30">
      <c r="J128" t="s">
        <v>307</v>
      </c>
      <c r="O128" t="s">
        <v>308</v>
      </c>
    </row>
    <row r="129" spans="3:30">
      <c r="J129" t="s">
        <v>198</v>
      </c>
      <c r="O129" t="s">
        <v>231</v>
      </c>
    </row>
    <row r="130" spans="3:30">
      <c r="J130" t="s">
        <v>171</v>
      </c>
      <c r="O130" t="s">
        <v>231</v>
      </c>
    </row>
    <row r="131" spans="3:30">
      <c r="Q131" t="s">
        <v>189</v>
      </c>
      <c r="R131">
        <v>20</v>
      </c>
      <c r="AD131" s="55" t="s">
        <v>310</v>
      </c>
    </row>
    <row r="132" spans="3:30">
      <c r="AD132" s="55" t="s">
        <v>311</v>
      </c>
    </row>
    <row r="134" spans="3:30" ht="25.5">
      <c r="AD134" s="55" t="s">
        <v>312</v>
      </c>
    </row>
    <row r="135" spans="3:30">
      <c r="AD135" s="55" t="s">
        <v>313</v>
      </c>
    </row>
    <row r="136" spans="3:30">
      <c r="AD136" s="55" t="s">
        <v>314</v>
      </c>
    </row>
    <row r="138" spans="3:30" ht="25.5">
      <c r="C138" s="54">
        <v>128.25</v>
      </c>
      <c r="D138" s="54">
        <v>132.49</v>
      </c>
      <c r="F138" t="s">
        <v>297</v>
      </c>
      <c r="Q138" t="s">
        <v>191</v>
      </c>
      <c r="R138">
        <v>45</v>
      </c>
      <c r="V138" t="s">
        <v>294</v>
      </c>
      <c r="W138" t="s">
        <v>235</v>
      </c>
      <c r="X138" t="s">
        <v>295</v>
      </c>
      <c r="AD138" s="55" t="s">
        <v>315</v>
      </c>
    </row>
    <row r="139" spans="3:30" ht="51">
      <c r="V139" t="s">
        <v>173</v>
      </c>
      <c r="AD139" s="55" t="s">
        <v>316</v>
      </c>
    </row>
    <row r="140" spans="3:30" ht="38.25">
      <c r="AD140" s="55" t="s">
        <v>317</v>
      </c>
    </row>
    <row r="141" spans="3:30" ht="25.5">
      <c r="AD141" s="55" t="s">
        <v>318</v>
      </c>
    </row>
    <row r="142" spans="3:30" ht="38.25">
      <c r="AD142" s="55" t="s">
        <v>319</v>
      </c>
    </row>
    <row r="143" spans="3:30" ht="38.25">
      <c r="AD143" s="55" t="s">
        <v>320</v>
      </c>
    </row>
    <row r="144" spans="3:30" ht="25.5">
      <c r="C144" s="54">
        <v>132.49</v>
      </c>
      <c r="D144" s="54">
        <v>139</v>
      </c>
      <c r="F144" t="s">
        <v>168</v>
      </c>
      <c r="G144" t="s">
        <v>169</v>
      </c>
      <c r="H144" t="s">
        <v>170</v>
      </c>
      <c r="Q144" t="s">
        <v>188</v>
      </c>
      <c r="R144">
        <v>60</v>
      </c>
      <c r="V144" t="s">
        <v>172</v>
      </c>
      <c r="W144" t="s">
        <v>206</v>
      </c>
      <c r="Y144" t="s">
        <v>235</v>
      </c>
      <c r="Z144">
        <v>10</v>
      </c>
      <c r="AD144" s="55" t="s">
        <v>322</v>
      </c>
    </row>
    <row r="145" spans="3:30">
      <c r="V145" t="s">
        <v>173</v>
      </c>
      <c r="Y145" t="s">
        <v>294</v>
      </c>
      <c r="Z145">
        <v>3</v>
      </c>
    </row>
    <row r="146" spans="3:30" ht="25.5">
      <c r="AD146" s="55" t="s">
        <v>321</v>
      </c>
    </row>
    <row r="147" spans="3:30">
      <c r="AD147" s="55" t="s">
        <v>323</v>
      </c>
    </row>
    <row r="148" spans="3:30" ht="25.5">
      <c r="AD148" s="55" t="s">
        <v>324</v>
      </c>
    </row>
    <row r="149" spans="3:30">
      <c r="AD149" s="55" t="s">
        <v>325</v>
      </c>
    </row>
    <row r="150" spans="3:30">
      <c r="AD150" s="55" t="s">
        <v>326</v>
      </c>
    </row>
    <row r="152" spans="3:30" ht="25.5">
      <c r="C152" s="54">
        <v>138.65</v>
      </c>
      <c r="D152" s="54">
        <v>141.44</v>
      </c>
      <c r="F152" t="s">
        <v>168</v>
      </c>
      <c r="G152" t="s">
        <v>169</v>
      </c>
      <c r="H152" t="s">
        <v>327</v>
      </c>
      <c r="J152" t="s">
        <v>307</v>
      </c>
      <c r="O152" t="s">
        <v>199</v>
      </c>
      <c r="Q152" t="s">
        <v>188</v>
      </c>
      <c r="R152">
        <v>70</v>
      </c>
      <c r="V152" t="s">
        <v>172</v>
      </c>
      <c r="W152" t="s">
        <v>302</v>
      </c>
      <c r="Y152" t="s">
        <v>235</v>
      </c>
      <c r="Z152" t="s">
        <v>231</v>
      </c>
      <c r="AD152" s="55" t="s">
        <v>328</v>
      </c>
    </row>
    <row r="153" spans="3:30">
      <c r="AD153" s="55" t="s">
        <v>329</v>
      </c>
    </row>
    <row r="154" spans="3:30">
      <c r="Q154" t="s">
        <v>189</v>
      </c>
      <c r="R154">
        <v>20</v>
      </c>
      <c r="AD154" s="55" t="s">
        <v>330</v>
      </c>
    </row>
    <row r="156" spans="3:30" ht="38.25">
      <c r="C156" s="54">
        <v>141.44</v>
      </c>
      <c r="D156" s="54">
        <v>151.81</v>
      </c>
      <c r="F156" t="s">
        <v>168</v>
      </c>
      <c r="G156" t="s">
        <v>169</v>
      </c>
      <c r="H156" t="s">
        <v>205</v>
      </c>
      <c r="J156" t="s">
        <v>171</v>
      </c>
      <c r="O156" t="s">
        <v>199</v>
      </c>
      <c r="Q156" t="s">
        <v>188</v>
      </c>
      <c r="R156">
        <v>70</v>
      </c>
      <c r="V156" t="s">
        <v>207</v>
      </c>
      <c r="W156" t="s">
        <v>275</v>
      </c>
      <c r="X156" t="s">
        <v>172</v>
      </c>
      <c r="AD156" s="55" t="s">
        <v>331</v>
      </c>
    </row>
    <row r="157" spans="3:30">
      <c r="V157" t="s">
        <v>235</v>
      </c>
      <c r="W157" t="s">
        <v>173</v>
      </c>
      <c r="X157" t="s">
        <v>176</v>
      </c>
    </row>
    <row r="158" spans="3:30">
      <c r="V158" t="s">
        <v>249</v>
      </c>
    </row>
    <row r="159" spans="3:30" ht="25.5">
      <c r="AD159" s="55" t="s">
        <v>332</v>
      </c>
    </row>
    <row r="160" spans="3:30">
      <c r="AD160" s="55" t="s">
        <v>333</v>
      </c>
    </row>
    <row r="161" spans="3:30" ht="25.5">
      <c r="AD161" s="55" t="s">
        <v>334</v>
      </c>
    </row>
    <row r="162" spans="3:30" ht="25.5">
      <c r="AD162" s="55" t="s">
        <v>335</v>
      </c>
    </row>
    <row r="163" spans="3:30" ht="25.5">
      <c r="AD163" s="55" t="s">
        <v>336</v>
      </c>
    </row>
    <row r="164" spans="3:30">
      <c r="Q164" t="s">
        <v>192</v>
      </c>
      <c r="R164">
        <v>30</v>
      </c>
      <c r="AD164" s="55" t="s">
        <v>337</v>
      </c>
    </row>
    <row r="165" spans="3:30" ht="25.5">
      <c r="AD165" s="55" t="s">
        <v>338</v>
      </c>
    </row>
    <row r="166" spans="3:30" ht="25.5">
      <c r="AD166" s="55" t="s">
        <v>339</v>
      </c>
    </row>
    <row r="167" spans="3:30" ht="25.5">
      <c r="Q167" t="s">
        <v>191</v>
      </c>
      <c r="R167">
        <v>45</v>
      </c>
      <c r="V167" t="s">
        <v>173</v>
      </c>
      <c r="Y167" t="s">
        <v>235</v>
      </c>
      <c r="Z167" t="s">
        <v>236</v>
      </c>
      <c r="AD167" s="55" t="s">
        <v>340</v>
      </c>
    </row>
    <row r="169" spans="3:30" ht="63.75">
      <c r="C169" s="54">
        <v>153.01</v>
      </c>
      <c r="D169" s="54">
        <v>167.03</v>
      </c>
      <c r="F169" t="s">
        <v>280</v>
      </c>
      <c r="G169" t="s">
        <v>341</v>
      </c>
      <c r="H169" t="s">
        <v>342</v>
      </c>
      <c r="V169" t="s">
        <v>207</v>
      </c>
      <c r="W169" t="s">
        <v>249</v>
      </c>
      <c r="X169" t="s">
        <v>343</v>
      </c>
      <c r="AD169" s="55" t="s">
        <v>344</v>
      </c>
    </row>
    <row r="170" spans="3:30">
      <c r="V170" t="s">
        <v>174</v>
      </c>
      <c r="W170" t="s">
        <v>173</v>
      </c>
      <c r="X170" t="s">
        <v>275</v>
      </c>
    </row>
    <row r="171" spans="3:30">
      <c r="Q171" t="s">
        <v>189</v>
      </c>
      <c r="R171">
        <v>20</v>
      </c>
      <c r="V171" t="s">
        <v>177</v>
      </c>
      <c r="AD171" s="55" t="s">
        <v>345</v>
      </c>
    </row>
    <row r="172" spans="3:30" ht="25.5">
      <c r="V172" t="s">
        <v>172</v>
      </c>
      <c r="W172" t="s">
        <v>206</v>
      </c>
      <c r="AD172" s="55" t="s">
        <v>346</v>
      </c>
    </row>
    <row r="173" spans="3:30">
      <c r="J173" t="s">
        <v>303</v>
      </c>
      <c r="O173" t="s">
        <v>215</v>
      </c>
      <c r="AD173" s="55" t="s">
        <v>347</v>
      </c>
    </row>
    <row r="174" spans="3:30" ht="25.5">
      <c r="Y174" t="s">
        <v>349</v>
      </c>
      <c r="Z174" t="s">
        <v>236</v>
      </c>
      <c r="AD174" s="55" t="s">
        <v>348</v>
      </c>
    </row>
    <row r="175" spans="3:30">
      <c r="Y175" t="s">
        <v>235</v>
      </c>
      <c r="Z175" t="s">
        <v>236</v>
      </c>
    </row>
    <row r="176" spans="3:30">
      <c r="J176" t="s">
        <v>351</v>
      </c>
      <c r="O176" t="s">
        <v>199</v>
      </c>
      <c r="Q176" t="s">
        <v>188</v>
      </c>
      <c r="R176">
        <v>60</v>
      </c>
      <c r="AD176" s="55" t="s">
        <v>350</v>
      </c>
    </row>
    <row r="177" spans="3:30">
      <c r="AD177" s="55" t="s">
        <v>352</v>
      </c>
    </row>
    <row r="178" spans="3:30">
      <c r="Y178" t="s">
        <v>235</v>
      </c>
      <c r="Z178" t="s">
        <v>354</v>
      </c>
      <c r="AD178" s="55" t="s">
        <v>353</v>
      </c>
    </row>
    <row r="179" spans="3:30" ht="51">
      <c r="AD179" s="55" t="s">
        <v>355</v>
      </c>
    </row>
    <row r="180" spans="3:30">
      <c r="AD180" s="55" t="s">
        <v>356</v>
      </c>
    </row>
    <row r="181" spans="3:30" ht="25.5">
      <c r="AD181" s="55" t="s">
        <v>357</v>
      </c>
    </row>
    <row r="182" spans="3:30">
      <c r="Q182" t="s">
        <v>188</v>
      </c>
      <c r="R182">
        <v>60</v>
      </c>
      <c r="Y182" t="s">
        <v>235</v>
      </c>
      <c r="Z182" t="s">
        <v>354</v>
      </c>
      <c r="AD182" s="55" t="s">
        <v>358</v>
      </c>
    </row>
    <row r="183" spans="3:30" ht="38.25">
      <c r="J183" t="s">
        <v>361</v>
      </c>
      <c r="O183" t="s">
        <v>261</v>
      </c>
      <c r="Q183" t="s">
        <v>191</v>
      </c>
      <c r="R183">
        <v>10</v>
      </c>
      <c r="AD183" s="55" t="s">
        <v>359</v>
      </c>
    </row>
    <row r="184" spans="3:30">
      <c r="Q184" t="s">
        <v>191</v>
      </c>
      <c r="R184">
        <v>50</v>
      </c>
      <c r="AD184" s="55" t="s">
        <v>360</v>
      </c>
    </row>
    <row r="185" spans="3:30" ht="25.5">
      <c r="AD185" s="55" t="s">
        <v>362</v>
      </c>
    </row>
    <row r="187" spans="3:30" ht="38.25">
      <c r="C187" s="54">
        <v>167.03</v>
      </c>
      <c r="D187" s="54">
        <v>173.01</v>
      </c>
      <c r="F187" t="s">
        <v>168</v>
      </c>
      <c r="G187" t="s">
        <v>169</v>
      </c>
      <c r="H187" t="s">
        <v>205</v>
      </c>
      <c r="Q187" t="s">
        <v>188</v>
      </c>
      <c r="R187">
        <v>65</v>
      </c>
      <c r="V187" t="s">
        <v>249</v>
      </c>
      <c r="W187" t="s">
        <v>172</v>
      </c>
      <c r="X187" t="s">
        <v>207</v>
      </c>
      <c r="AD187" s="55" t="s">
        <v>364</v>
      </c>
    </row>
    <row r="188" spans="3:30" ht="25.5">
      <c r="Q188" t="s">
        <v>192</v>
      </c>
      <c r="R188">
        <v>20</v>
      </c>
      <c r="V188" t="s">
        <v>173</v>
      </c>
      <c r="W188" t="s">
        <v>174</v>
      </c>
      <c r="X188" t="s">
        <v>206</v>
      </c>
      <c r="AD188" s="55" t="s">
        <v>363</v>
      </c>
    </row>
    <row r="189" spans="3:30">
      <c r="V189" t="s">
        <v>275</v>
      </c>
    </row>
    <row r="190" spans="3:30">
      <c r="Q190" t="s">
        <v>191</v>
      </c>
      <c r="R190">
        <v>65</v>
      </c>
      <c r="V190" t="s">
        <v>173</v>
      </c>
      <c r="AD190" s="55" t="s">
        <v>365</v>
      </c>
    </row>
    <row r="191" spans="3:30">
      <c r="Q191" t="s">
        <v>189</v>
      </c>
      <c r="R191" t="s">
        <v>367</v>
      </c>
      <c r="AD191" s="55" t="s">
        <v>366</v>
      </c>
    </row>
    <row r="193" spans="3:30">
      <c r="C193" s="54">
        <v>173.01</v>
      </c>
      <c r="D193" s="54">
        <v>173.9</v>
      </c>
      <c r="F193" t="s">
        <v>280</v>
      </c>
      <c r="G193" t="s">
        <v>169</v>
      </c>
      <c r="H193" t="s">
        <v>342</v>
      </c>
      <c r="Q193" t="s">
        <v>188</v>
      </c>
      <c r="R193">
        <v>60</v>
      </c>
      <c r="V193" t="s">
        <v>249</v>
      </c>
      <c r="W193" t="s">
        <v>275</v>
      </c>
      <c r="X193" t="s">
        <v>207</v>
      </c>
      <c r="AD193" s="55" t="s">
        <v>368</v>
      </c>
    </row>
    <row r="194" spans="3:30">
      <c r="V194" t="s">
        <v>172</v>
      </c>
      <c r="W194" t="s">
        <v>173</v>
      </c>
    </row>
    <row r="196" spans="3:30">
      <c r="C196" s="54">
        <v>173.9</v>
      </c>
      <c r="D196" s="54">
        <v>175.8</v>
      </c>
      <c r="F196" t="s">
        <v>168</v>
      </c>
      <c r="G196" t="s">
        <v>169</v>
      </c>
      <c r="H196" t="s">
        <v>342</v>
      </c>
      <c r="V196" t="s">
        <v>249</v>
      </c>
      <c r="W196" t="s">
        <v>275</v>
      </c>
      <c r="X196" t="s">
        <v>172</v>
      </c>
      <c r="AD196" s="55" t="s">
        <v>369</v>
      </c>
    </row>
    <row r="197" spans="3:30">
      <c r="V197" t="s">
        <v>173</v>
      </c>
    </row>
    <row r="198" spans="3:30" ht="25.5">
      <c r="Q198" t="s">
        <v>191</v>
      </c>
      <c r="R198">
        <v>60</v>
      </c>
      <c r="AD198" s="55" t="s">
        <v>370</v>
      </c>
    </row>
    <row r="200" spans="3:30" ht="89.25">
      <c r="C200" s="54">
        <v>175.8</v>
      </c>
      <c r="D200" s="54">
        <v>217.8</v>
      </c>
      <c r="F200" t="s">
        <v>280</v>
      </c>
      <c r="G200" t="s">
        <v>169</v>
      </c>
      <c r="H200" t="s">
        <v>342</v>
      </c>
      <c r="Q200" t="s">
        <v>188</v>
      </c>
      <c r="R200">
        <v>60</v>
      </c>
      <c r="V200" t="s">
        <v>249</v>
      </c>
      <c r="W200" t="s">
        <v>275</v>
      </c>
      <c r="X200" t="s">
        <v>207</v>
      </c>
      <c r="AD200" s="55" t="s">
        <v>371</v>
      </c>
    </row>
    <row r="201" spans="3:30">
      <c r="V201" t="s">
        <v>172</v>
      </c>
      <c r="W201" t="s">
        <v>173</v>
      </c>
      <c r="X201" t="s">
        <v>250</v>
      </c>
    </row>
    <row r="202" spans="3:30">
      <c r="V202" t="s">
        <v>343</v>
      </c>
      <c r="W202" t="s">
        <v>174</v>
      </c>
    </row>
    <row r="203" spans="3:30">
      <c r="J203" t="s">
        <v>218</v>
      </c>
      <c r="O203" t="s">
        <v>199</v>
      </c>
      <c r="AD203" s="55" t="s">
        <v>372</v>
      </c>
    </row>
    <row r="204" spans="3:30">
      <c r="J204" t="s">
        <v>218</v>
      </c>
      <c r="O204" t="s">
        <v>261</v>
      </c>
      <c r="Q204" t="s">
        <v>189</v>
      </c>
      <c r="R204">
        <v>20</v>
      </c>
      <c r="AD204" s="55" t="s">
        <v>373</v>
      </c>
    </row>
    <row r="205" spans="3:30" ht="25.5">
      <c r="Y205" t="s">
        <v>235</v>
      </c>
      <c r="Z205" t="s">
        <v>236</v>
      </c>
      <c r="AD205" s="55" t="s">
        <v>374</v>
      </c>
    </row>
    <row r="206" spans="3:30">
      <c r="Y206" t="s">
        <v>294</v>
      </c>
      <c r="Z206" t="s">
        <v>236</v>
      </c>
    </row>
    <row r="207" spans="3:30" ht="25.5">
      <c r="J207" t="s">
        <v>379</v>
      </c>
      <c r="O207" t="s">
        <v>236</v>
      </c>
      <c r="AD207" s="55" t="s">
        <v>375</v>
      </c>
    </row>
    <row r="208" spans="3:30">
      <c r="J208" t="s">
        <v>379</v>
      </c>
      <c r="O208" t="s">
        <v>231</v>
      </c>
      <c r="AD208" s="55" t="s">
        <v>376</v>
      </c>
    </row>
    <row r="209" spans="10:30">
      <c r="J209" t="s">
        <v>379</v>
      </c>
      <c r="O209" t="s">
        <v>236</v>
      </c>
      <c r="AD209" s="55" t="s">
        <v>377</v>
      </c>
    </row>
    <row r="210" spans="10:30">
      <c r="J210" t="s">
        <v>379</v>
      </c>
      <c r="O210" t="s">
        <v>236</v>
      </c>
      <c r="Q210" t="s">
        <v>189</v>
      </c>
      <c r="R210">
        <v>20</v>
      </c>
      <c r="AD210" s="55" t="s">
        <v>378</v>
      </c>
    </row>
    <row r="211" spans="10:30">
      <c r="Q211" t="s">
        <v>189</v>
      </c>
      <c r="R211">
        <v>45</v>
      </c>
      <c r="AD211" s="55" t="s">
        <v>380</v>
      </c>
    </row>
    <row r="212" spans="10:30">
      <c r="Q212" t="s">
        <v>189</v>
      </c>
      <c r="R212">
        <v>10</v>
      </c>
      <c r="AD212" s="55" t="s">
        <v>381</v>
      </c>
    </row>
    <row r="213" spans="10:30">
      <c r="AD213" s="55" t="s">
        <v>382</v>
      </c>
    </row>
    <row r="214" spans="10:30">
      <c r="Q214" t="s">
        <v>191</v>
      </c>
      <c r="R214">
        <v>55</v>
      </c>
      <c r="AD214" s="55" t="s">
        <v>383</v>
      </c>
    </row>
    <row r="215" spans="10:30">
      <c r="Q215" t="s">
        <v>188</v>
      </c>
      <c r="R215">
        <v>55</v>
      </c>
    </row>
    <row r="216" spans="10:30">
      <c r="Q216" t="s">
        <v>189</v>
      </c>
      <c r="R216">
        <v>10</v>
      </c>
      <c r="AD216" s="55" t="s">
        <v>384</v>
      </c>
    </row>
    <row r="217" spans="10:30" ht="25.5">
      <c r="V217" t="s">
        <v>172</v>
      </c>
      <c r="W217" t="s">
        <v>250</v>
      </c>
      <c r="AD217" s="55" t="s">
        <v>385</v>
      </c>
    </row>
    <row r="218" spans="10:30" ht="25.5">
      <c r="Q218" t="s">
        <v>189</v>
      </c>
      <c r="R218">
        <v>15</v>
      </c>
      <c r="AD218" s="55" t="s">
        <v>386</v>
      </c>
    </row>
    <row r="219" spans="10:30">
      <c r="Q219" t="s">
        <v>192</v>
      </c>
      <c r="R219">
        <v>15</v>
      </c>
    </row>
    <row r="220" spans="10:30">
      <c r="AD220" s="55" t="s">
        <v>387</v>
      </c>
    </row>
    <row r="221" spans="10:30" ht="25.5">
      <c r="J221" t="s">
        <v>379</v>
      </c>
      <c r="O221" t="s">
        <v>231</v>
      </c>
      <c r="Q221" t="s">
        <v>192</v>
      </c>
      <c r="R221">
        <v>45</v>
      </c>
      <c r="Y221" t="s">
        <v>349</v>
      </c>
      <c r="Z221" t="s">
        <v>236</v>
      </c>
      <c r="AD221" s="55" t="s">
        <v>388</v>
      </c>
    </row>
    <row r="222" spans="10:30">
      <c r="Q222" t="s">
        <v>189</v>
      </c>
      <c r="AD222" s="55" t="s">
        <v>389</v>
      </c>
    </row>
    <row r="223" spans="10:30">
      <c r="J223" t="s">
        <v>379</v>
      </c>
      <c r="O223" t="s">
        <v>231</v>
      </c>
      <c r="Q223" t="s">
        <v>191</v>
      </c>
      <c r="R223">
        <v>30</v>
      </c>
      <c r="AD223" s="55" t="s">
        <v>390</v>
      </c>
    </row>
    <row r="224" spans="10:30">
      <c r="Q224" t="s">
        <v>192</v>
      </c>
      <c r="R224">
        <v>20</v>
      </c>
      <c r="AD224" s="55" t="s">
        <v>391</v>
      </c>
    </row>
    <row r="225" spans="3:30" ht="25.5">
      <c r="Y225" t="s">
        <v>294</v>
      </c>
      <c r="Z225" t="s">
        <v>236</v>
      </c>
      <c r="AD225" s="55" t="s">
        <v>392</v>
      </c>
    </row>
    <row r="226" spans="3:30">
      <c r="AD226" s="55" t="s">
        <v>393</v>
      </c>
    </row>
    <row r="228" spans="3:30">
      <c r="C228" s="54">
        <v>217.8</v>
      </c>
      <c r="D228" s="54">
        <v>220.5</v>
      </c>
      <c r="F228" t="s">
        <v>394</v>
      </c>
      <c r="G228" t="s">
        <v>341</v>
      </c>
      <c r="H228" t="s">
        <v>342</v>
      </c>
      <c r="V228" t="s">
        <v>207</v>
      </c>
      <c r="W228" t="s">
        <v>249</v>
      </c>
      <c r="X228" t="s">
        <v>343</v>
      </c>
      <c r="AD228" s="55" t="s">
        <v>395</v>
      </c>
    </row>
    <row r="229" spans="3:30">
      <c r="V229" t="s">
        <v>174</v>
      </c>
      <c r="W229" t="s">
        <v>235</v>
      </c>
      <c r="X229" t="s">
        <v>173</v>
      </c>
      <c r="AD229" s="55" t="s">
        <v>397</v>
      </c>
    </row>
    <row r="230" spans="3:30">
      <c r="AD230" s="55" t="s">
        <v>396</v>
      </c>
    </row>
    <row r="232" spans="3:30">
      <c r="C232" s="54">
        <v>220.5</v>
      </c>
      <c r="D232" s="54">
        <v>246.28</v>
      </c>
      <c r="F232" t="s">
        <v>280</v>
      </c>
      <c r="G232" t="s">
        <v>398</v>
      </c>
      <c r="H232" t="s">
        <v>205</v>
      </c>
      <c r="AD232" s="55" t="s">
        <v>399</v>
      </c>
    </row>
    <row r="233" spans="3:30" ht="38.25">
      <c r="J233" t="s">
        <v>218</v>
      </c>
      <c r="O233" t="s">
        <v>199</v>
      </c>
      <c r="AD233" s="55" t="s">
        <v>400</v>
      </c>
    </row>
    <row r="234" spans="3:30" ht="25.5">
      <c r="Y234" t="s">
        <v>176</v>
      </c>
      <c r="Z234" t="s">
        <v>261</v>
      </c>
      <c r="AD234" s="55" t="s">
        <v>401</v>
      </c>
    </row>
    <row r="235" spans="3:30">
      <c r="Q235" t="s">
        <v>189</v>
      </c>
      <c r="R235">
        <v>30</v>
      </c>
      <c r="AD235" s="55" t="s">
        <v>402</v>
      </c>
    </row>
    <row r="236" spans="3:30">
      <c r="AD236" s="55" t="s">
        <v>403</v>
      </c>
    </row>
    <row r="237" spans="3:30" ht="25.5">
      <c r="AD237" s="55" t="s">
        <v>404</v>
      </c>
    </row>
    <row r="238" spans="3:30" ht="25.5">
      <c r="Y238" t="s">
        <v>349</v>
      </c>
      <c r="Z238" t="s">
        <v>236</v>
      </c>
      <c r="AD238" s="55" t="s">
        <v>405</v>
      </c>
    </row>
    <row r="239" spans="3:30" ht="25.5">
      <c r="AD239" s="55" t="s">
        <v>406</v>
      </c>
    </row>
    <row r="240" spans="3:30">
      <c r="AD240" s="55" t="s">
        <v>407</v>
      </c>
    </row>
    <row r="241" spans="3:30" ht="25.5">
      <c r="Y241" t="s">
        <v>235</v>
      </c>
      <c r="Z241" t="s">
        <v>236</v>
      </c>
      <c r="AD241" s="55" t="s">
        <v>408</v>
      </c>
    </row>
    <row r="243" spans="3:30">
      <c r="C243" s="54">
        <v>246.28</v>
      </c>
      <c r="D243" s="54" t="s">
        <v>410</v>
      </c>
      <c r="AD243" s="55" t="s">
        <v>409</v>
      </c>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41" fitToHeight="8" orientation="landscape"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6"/>
  <sheetViews>
    <sheetView view="pageLayout" topLeftCell="A55" zoomScale="85" zoomScaleNormal="100" zoomScalePageLayoutView="85" workbookViewId="0">
      <selection activeCell="A86" sqref="A86"/>
    </sheetView>
  </sheetViews>
  <sheetFormatPr defaultRowHeight="12.75"/>
  <cols>
    <col min="1" max="1" width="9.7109375" style="54" customWidth="1"/>
    <col min="2" max="2" width="9.85546875" style="54" customWidth="1"/>
    <col min="3" max="3" width="9.28515625" style="54" customWidth="1"/>
    <col min="4" max="4" width="1" customWidth="1"/>
    <col min="5" max="5" width="9.28515625" customWidth="1"/>
    <col min="6" max="6" width="9" style="54"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207" t="s">
        <v>121</v>
      </c>
      <c r="B1" s="207"/>
      <c r="C1" s="207"/>
      <c r="D1" s="207"/>
      <c r="E1" s="207"/>
      <c r="F1" s="207"/>
      <c r="G1" s="207"/>
      <c r="H1" s="207"/>
      <c r="I1" s="207"/>
      <c r="J1" s="207"/>
      <c r="K1" s="207"/>
      <c r="L1" s="207"/>
    </row>
    <row r="2" spans="1:12" ht="3.75" customHeight="1">
      <c r="A2" s="68"/>
    </row>
    <row r="3" spans="1:12" ht="68.25" customHeight="1">
      <c r="A3" s="69" t="s">
        <v>27</v>
      </c>
      <c r="B3" s="69" t="s">
        <v>28</v>
      </c>
      <c r="C3" s="69" t="s">
        <v>55</v>
      </c>
      <c r="D3" s="70"/>
      <c r="E3" s="71" t="s">
        <v>56</v>
      </c>
      <c r="F3" s="69" t="s">
        <v>57</v>
      </c>
      <c r="G3" s="72"/>
      <c r="H3" s="73" t="s">
        <v>58</v>
      </c>
      <c r="I3" s="71" t="s">
        <v>59</v>
      </c>
      <c r="J3" s="71" t="s">
        <v>60</v>
      </c>
      <c r="K3" s="72"/>
      <c r="L3" s="74" t="s">
        <v>31</v>
      </c>
    </row>
    <row r="4" spans="1:12" ht="3.75" customHeight="1"/>
    <row r="5" spans="1:12" ht="19.5" customHeight="1">
      <c r="A5" s="54">
        <v>0</v>
      </c>
      <c r="B5" s="54">
        <v>3.05</v>
      </c>
      <c r="F5" s="54" t="e">
        <f>E5/C5</f>
        <v>#DIV/0!</v>
      </c>
      <c r="G5" s="77"/>
      <c r="H5" s="76"/>
      <c r="I5" s="76"/>
      <c r="J5" s="76"/>
      <c r="K5" s="77"/>
      <c r="L5" s="78" t="s">
        <v>123</v>
      </c>
    </row>
    <row r="6" spans="1:12" ht="19.5" customHeight="1">
      <c r="A6" s="54">
        <v>3.05</v>
      </c>
      <c r="B6" s="54">
        <v>5.49</v>
      </c>
      <c r="C6" s="54">
        <v>2.91</v>
      </c>
      <c r="E6" s="54">
        <v>0.71</v>
      </c>
      <c r="F6" s="54">
        <f t="shared" ref="F6:F84" si="0">E6/C6</f>
        <v>0.24398625429553261</v>
      </c>
      <c r="H6" s="78"/>
      <c r="I6" s="78"/>
      <c r="J6" s="78"/>
      <c r="L6" s="78"/>
    </row>
    <row r="7" spans="1:12" ht="19.5" customHeight="1">
      <c r="A7" s="54">
        <v>5.49</v>
      </c>
      <c r="B7" s="54">
        <v>8.5299999999999994</v>
      </c>
      <c r="C7" s="54">
        <v>3.13</v>
      </c>
      <c r="E7" s="54">
        <v>0.55000000000000004</v>
      </c>
      <c r="F7" s="54">
        <f t="shared" si="0"/>
        <v>0.1757188498402556</v>
      </c>
      <c r="H7" s="78"/>
      <c r="I7" s="78"/>
      <c r="J7" s="78"/>
      <c r="L7" s="78"/>
    </row>
    <row r="8" spans="1:12" ht="19.5" customHeight="1">
      <c r="A8" s="54">
        <v>8.5299999999999994</v>
      </c>
      <c r="B8" s="54">
        <v>11.58</v>
      </c>
      <c r="C8" s="54">
        <v>3.13</v>
      </c>
      <c r="E8" s="54">
        <v>0.66</v>
      </c>
      <c r="F8" s="54">
        <f t="shared" si="0"/>
        <v>0.21086261980830673</v>
      </c>
      <c r="H8" s="78"/>
      <c r="I8" s="78"/>
      <c r="J8" s="78"/>
      <c r="L8" s="78"/>
    </row>
    <row r="9" spans="1:12" ht="19.5" customHeight="1">
      <c r="A9" s="54">
        <v>11.58</v>
      </c>
      <c r="B9" s="54">
        <v>14.63</v>
      </c>
      <c r="C9" s="54">
        <v>3.12</v>
      </c>
      <c r="E9" s="54">
        <v>0.85</v>
      </c>
      <c r="F9" s="54">
        <f t="shared" si="0"/>
        <v>0.27243589743589741</v>
      </c>
      <c r="H9" s="78"/>
      <c r="I9" s="78"/>
      <c r="J9" s="78"/>
      <c r="L9" s="78"/>
    </row>
    <row r="10" spans="1:12" ht="19.5" customHeight="1">
      <c r="A10" s="54">
        <v>14.63</v>
      </c>
      <c r="B10" s="54">
        <v>17.690000000000001</v>
      </c>
      <c r="C10" s="54">
        <v>2.48</v>
      </c>
      <c r="E10" s="54">
        <v>0.75</v>
      </c>
      <c r="F10" s="54">
        <f t="shared" si="0"/>
        <v>0.30241935483870969</v>
      </c>
      <c r="H10" s="78"/>
      <c r="I10" s="78"/>
      <c r="J10" s="78"/>
      <c r="L10" s="78"/>
    </row>
    <row r="11" spans="1:12" ht="19.5" customHeight="1">
      <c r="A11" s="54">
        <v>17.690000000000001</v>
      </c>
      <c r="B11" s="54">
        <v>20.73</v>
      </c>
      <c r="C11" s="54">
        <v>3.14</v>
      </c>
      <c r="E11" s="54">
        <v>1.91</v>
      </c>
      <c r="F11" s="54">
        <f t="shared" si="0"/>
        <v>0.60828025477707004</v>
      </c>
      <c r="H11" s="78"/>
      <c r="I11" s="78"/>
      <c r="J11" s="78"/>
      <c r="L11" s="78"/>
    </row>
    <row r="12" spans="1:12" ht="19.5" customHeight="1">
      <c r="A12" s="54">
        <v>20.73</v>
      </c>
      <c r="B12" s="54">
        <v>23.77</v>
      </c>
      <c r="C12" s="54">
        <v>3.09</v>
      </c>
      <c r="E12" s="54">
        <v>2.39</v>
      </c>
      <c r="F12" s="54">
        <f t="shared" si="0"/>
        <v>0.77346278317152106</v>
      </c>
      <c r="H12" s="78"/>
      <c r="I12" s="78"/>
      <c r="J12" s="78"/>
      <c r="L12" s="78"/>
    </row>
    <row r="13" spans="1:12" ht="19.5" customHeight="1">
      <c r="A13" s="54">
        <v>23.77</v>
      </c>
      <c r="B13" s="54">
        <v>26.82</v>
      </c>
      <c r="C13" s="54">
        <v>3.11</v>
      </c>
      <c r="E13" s="54">
        <v>0.83</v>
      </c>
      <c r="F13" s="54">
        <f t="shared" si="0"/>
        <v>0.26688102893890675</v>
      </c>
      <c r="H13" s="78"/>
      <c r="I13" s="78"/>
      <c r="J13" s="78"/>
      <c r="L13" s="78"/>
    </row>
    <row r="14" spans="1:12" ht="19.5" customHeight="1">
      <c r="A14" s="54">
        <v>26.82</v>
      </c>
      <c r="B14" s="54">
        <v>29.87</v>
      </c>
      <c r="C14" s="54">
        <v>3.15</v>
      </c>
      <c r="E14" s="54">
        <v>1.21</v>
      </c>
      <c r="F14" s="54">
        <f t="shared" si="0"/>
        <v>0.38412698412698415</v>
      </c>
      <c r="H14" s="78"/>
      <c r="I14" s="78"/>
      <c r="J14" s="78"/>
      <c r="L14" s="78"/>
    </row>
    <row r="15" spans="1:12" ht="19.5" customHeight="1">
      <c r="A15" s="54">
        <v>29.87</v>
      </c>
      <c r="B15" s="54">
        <v>32.92</v>
      </c>
      <c r="C15" s="54">
        <v>3.1</v>
      </c>
      <c r="E15" s="54">
        <v>2.2999999999999998</v>
      </c>
      <c r="F15" s="54">
        <f t="shared" si="0"/>
        <v>0.74193548387096764</v>
      </c>
      <c r="H15" s="78"/>
      <c r="I15" s="78"/>
      <c r="J15" s="78"/>
      <c r="L15" s="78"/>
    </row>
    <row r="16" spans="1:12" ht="19.5" customHeight="1">
      <c r="A16" s="54">
        <v>32.92</v>
      </c>
      <c r="B16" s="54">
        <v>35.97</v>
      </c>
      <c r="C16" s="54">
        <v>3.08</v>
      </c>
      <c r="E16" s="54">
        <v>2.39</v>
      </c>
      <c r="F16" s="54">
        <f t="shared" si="0"/>
        <v>0.77597402597402598</v>
      </c>
      <c r="H16" s="78"/>
      <c r="I16" s="78"/>
      <c r="J16" s="78"/>
      <c r="L16" s="78"/>
    </row>
    <row r="17" spans="1:12" ht="19.5" customHeight="1">
      <c r="A17" s="54">
        <v>35.97</v>
      </c>
      <c r="B17" s="54">
        <v>39.01</v>
      </c>
      <c r="C17" s="54">
        <v>3.1</v>
      </c>
      <c r="E17" s="54">
        <v>2.5099999999999998</v>
      </c>
      <c r="F17" s="54">
        <f t="shared" si="0"/>
        <v>0.80967741935483861</v>
      </c>
      <c r="H17" s="78"/>
      <c r="I17" s="78"/>
      <c r="J17" s="78"/>
      <c r="L17" s="78"/>
    </row>
    <row r="18" spans="1:12" ht="19.5" customHeight="1">
      <c r="A18" s="54">
        <v>39.01</v>
      </c>
      <c r="B18" s="54">
        <v>42.06</v>
      </c>
      <c r="C18" s="54">
        <v>3.21</v>
      </c>
      <c r="E18" s="54">
        <v>0.7</v>
      </c>
      <c r="F18" s="54">
        <f t="shared" si="0"/>
        <v>0.21806853582554517</v>
      </c>
      <c r="H18" s="78"/>
      <c r="I18" s="78"/>
      <c r="J18" s="78"/>
      <c r="L18" s="78"/>
    </row>
    <row r="19" spans="1:12" ht="19.5" customHeight="1">
      <c r="A19">
        <v>42.06</v>
      </c>
      <c r="B19">
        <v>45.11</v>
      </c>
      <c r="C19">
        <v>3.18</v>
      </c>
      <c r="E19">
        <v>1.81</v>
      </c>
      <c r="F19" s="54">
        <f t="shared" si="0"/>
        <v>0.5691823899371069</v>
      </c>
      <c r="H19" s="78"/>
      <c r="I19" s="78"/>
      <c r="J19" s="78"/>
      <c r="L19" s="78"/>
    </row>
    <row r="20" spans="1:12" ht="19.5" customHeight="1">
      <c r="A20">
        <v>45.11</v>
      </c>
      <c r="B20">
        <v>48.16</v>
      </c>
      <c r="C20">
        <v>3.08</v>
      </c>
      <c r="D20" t="s">
        <v>122</v>
      </c>
      <c r="E20">
        <v>2.62</v>
      </c>
      <c r="F20" s="54">
        <f t="shared" si="0"/>
        <v>0.85064935064935066</v>
      </c>
      <c r="H20" s="78"/>
      <c r="I20" s="78"/>
      <c r="J20" s="78"/>
      <c r="L20" s="78"/>
    </row>
    <row r="21" spans="1:12" ht="19.5" customHeight="1">
      <c r="A21">
        <v>48.16</v>
      </c>
      <c r="B21">
        <v>51.21</v>
      </c>
      <c r="C21">
        <v>3.05</v>
      </c>
      <c r="E21">
        <v>2.71</v>
      </c>
      <c r="F21" s="54">
        <f t="shared" si="0"/>
        <v>0.88852459016393448</v>
      </c>
      <c r="H21" s="78"/>
      <c r="I21" s="78"/>
      <c r="J21" s="78"/>
      <c r="L21" s="78"/>
    </row>
    <row r="22" spans="1:12" ht="19.5" customHeight="1">
      <c r="A22">
        <v>51.21</v>
      </c>
      <c r="B22">
        <v>54.25</v>
      </c>
      <c r="C22">
        <v>3.05</v>
      </c>
      <c r="E22">
        <v>2.59</v>
      </c>
      <c r="F22" s="54">
        <f t="shared" si="0"/>
        <v>0.84918032786885245</v>
      </c>
      <c r="H22" s="78"/>
      <c r="I22" s="78"/>
      <c r="J22" s="78"/>
      <c r="L22" s="78"/>
    </row>
    <row r="23" spans="1:12" ht="19.5" customHeight="1">
      <c r="A23">
        <v>54.25</v>
      </c>
      <c r="B23">
        <v>57.3</v>
      </c>
      <c r="C23">
        <v>2.84</v>
      </c>
      <c r="E23">
        <v>2.79</v>
      </c>
      <c r="F23" s="54">
        <f t="shared" si="0"/>
        <v>0.98239436619718312</v>
      </c>
      <c r="H23" s="78"/>
      <c r="I23" s="78"/>
      <c r="J23" s="78"/>
      <c r="L23" s="78"/>
    </row>
    <row r="24" spans="1:12" ht="19.5" customHeight="1">
      <c r="A24">
        <v>57.3</v>
      </c>
      <c r="B24">
        <v>60.35</v>
      </c>
      <c r="C24">
        <v>3.04</v>
      </c>
      <c r="E24">
        <v>2.98</v>
      </c>
      <c r="F24" s="54">
        <f t="shared" si="0"/>
        <v>0.98026315789473684</v>
      </c>
      <c r="H24" s="78"/>
      <c r="I24" s="78"/>
      <c r="J24" s="78"/>
      <c r="L24" s="78"/>
    </row>
    <row r="25" spans="1:12" ht="19.5" customHeight="1">
      <c r="A25">
        <v>60.35</v>
      </c>
      <c r="B25">
        <v>63.4</v>
      </c>
      <c r="C25">
        <v>3.08</v>
      </c>
      <c r="E25">
        <v>2.5099999999999998</v>
      </c>
      <c r="F25" s="54">
        <f t="shared" si="0"/>
        <v>0.81493506493506485</v>
      </c>
      <c r="H25" s="78"/>
      <c r="I25" s="78"/>
      <c r="J25" s="78"/>
      <c r="L25" s="78"/>
    </row>
    <row r="26" spans="1:12" ht="19.5" customHeight="1">
      <c r="A26">
        <v>63.4</v>
      </c>
      <c r="B26">
        <v>66.45</v>
      </c>
      <c r="C26">
        <v>3.08</v>
      </c>
      <c r="E26">
        <v>2.59</v>
      </c>
      <c r="F26" s="54">
        <f t="shared" si="0"/>
        <v>0.84090909090909083</v>
      </c>
      <c r="H26" s="78"/>
      <c r="I26" s="78"/>
      <c r="J26" s="78"/>
      <c r="L26" s="78"/>
    </row>
    <row r="27" spans="1:12" ht="19.5" customHeight="1">
      <c r="A27">
        <v>66.45</v>
      </c>
      <c r="B27">
        <v>69.489999999999995</v>
      </c>
      <c r="C27">
        <v>3.08</v>
      </c>
      <c r="E27">
        <v>2.74</v>
      </c>
      <c r="F27" s="54">
        <f t="shared" si="0"/>
        <v>0.88961038961038963</v>
      </c>
      <c r="H27" s="78"/>
      <c r="I27" s="78"/>
      <c r="J27" s="78"/>
      <c r="L27" s="78"/>
    </row>
    <row r="28" spans="1:12" ht="19.5" customHeight="1">
      <c r="A28">
        <v>69.489999999999995</v>
      </c>
      <c r="B28">
        <v>72.540000000000006</v>
      </c>
      <c r="C28">
        <v>3.02</v>
      </c>
      <c r="E28">
        <v>2.4</v>
      </c>
      <c r="F28" s="54">
        <f t="shared" si="0"/>
        <v>0.79470198675496684</v>
      </c>
      <c r="H28" s="78"/>
      <c r="I28" s="78"/>
      <c r="J28" s="78"/>
      <c r="L28" s="78"/>
    </row>
    <row r="29" spans="1:12" ht="19.5" customHeight="1">
      <c r="A29">
        <v>72.540000000000006</v>
      </c>
      <c r="B29">
        <v>75.59</v>
      </c>
      <c r="C29">
        <v>3.1</v>
      </c>
      <c r="E29">
        <v>2.69</v>
      </c>
      <c r="F29" s="54">
        <f t="shared" si="0"/>
        <v>0.86774193548387091</v>
      </c>
      <c r="H29" s="78"/>
      <c r="I29" s="78"/>
      <c r="J29" s="78"/>
      <c r="L29" s="78"/>
    </row>
    <row r="30" spans="1:12" ht="19.5" customHeight="1">
      <c r="A30">
        <v>75.59</v>
      </c>
      <c r="B30">
        <v>76.64</v>
      </c>
      <c r="C30">
        <v>3.05</v>
      </c>
      <c r="E30">
        <v>2.11</v>
      </c>
      <c r="F30" s="54">
        <f t="shared" si="0"/>
        <v>0.69180327868852454</v>
      </c>
      <c r="H30" s="78"/>
      <c r="I30" s="78"/>
      <c r="J30" s="78"/>
      <c r="L30" s="78"/>
    </row>
    <row r="31" spans="1:12" ht="19.5" customHeight="1">
      <c r="A31">
        <v>76.64</v>
      </c>
      <c r="B31">
        <v>81.69</v>
      </c>
      <c r="C31">
        <v>3.09</v>
      </c>
      <c r="E31">
        <v>2.59</v>
      </c>
      <c r="F31" s="54">
        <f t="shared" si="0"/>
        <v>0.8381877022653722</v>
      </c>
      <c r="H31" s="78"/>
      <c r="I31" s="78"/>
      <c r="J31" s="78"/>
      <c r="L31" s="78"/>
    </row>
    <row r="32" spans="1:12" ht="19.5" customHeight="1">
      <c r="A32">
        <v>81.69</v>
      </c>
      <c r="B32">
        <v>84.73</v>
      </c>
      <c r="C32">
        <v>3.02</v>
      </c>
      <c r="E32">
        <v>2.72</v>
      </c>
      <c r="F32" s="54">
        <f t="shared" si="0"/>
        <v>0.90066225165562919</v>
      </c>
      <c r="H32" s="78"/>
      <c r="I32" s="78"/>
      <c r="J32" s="78"/>
      <c r="L32" s="78"/>
    </row>
    <row r="33" spans="1:12" ht="19.5" customHeight="1">
      <c r="A33">
        <v>84.73</v>
      </c>
      <c r="B33">
        <v>87.78</v>
      </c>
      <c r="C33">
        <v>3.02</v>
      </c>
      <c r="E33">
        <v>2.75</v>
      </c>
      <c r="F33" s="54">
        <f t="shared" si="0"/>
        <v>0.91059602649006621</v>
      </c>
      <c r="H33" s="78"/>
      <c r="I33" s="78"/>
      <c r="J33" s="78"/>
      <c r="L33" s="78"/>
    </row>
    <row r="34" spans="1:12" ht="19.5" customHeight="1">
      <c r="A34">
        <v>87.78</v>
      </c>
      <c r="B34">
        <v>90.83</v>
      </c>
      <c r="C34">
        <v>2.99</v>
      </c>
      <c r="E34">
        <v>2.14</v>
      </c>
      <c r="F34" s="54">
        <f t="shared" si="0"/>
        <v>0.71571906354515047</v>
      </c>
      <c r="H34" s="78"/>
      <c r="I34" s="78"/>
      <c r="J34" s="78"/>
      <c r="L34" s="78"/>
    </row>
    <row r="35" spans="1:12" ht="19.5" customHeight="1">
      <c r="A35">
        <v>90.83</v>
      </c>
      <c r="B35">
        <v>93.88</v>
      </c>
      <c r="C35">
        <v>3.1</v>
      </c>
      <c r="E35">
        <v>2.42</v>
      </c>
      <c r="F35" s="54">
        <f t="shared" si="0"/>
        <v>0.78064516129032258</v>
      </c>
      <c r="H35" s="78"/>
      <c r="I35" s="78"/>
      <c r="J35" s="78"/>
      <c r="L35" s="78"/>
    </row>
    <row r="36" spans="1:12" ht="19.5" customHeight="1">
      <c r="A36">
        <v>93.88</v>
      </c>
      <c r="B36">
        <v>96.93</v>
      </c>
      <c r="C36">
        <v>3.02</v>
      </c>
      <c r="E36">
        <v>2.5</v>
      </c>
      <c r="F36" s="54">
        <f t="shared" si="0"/>
        <v>0.82781456953642385</v>
      </c>
      <c r="H36" s="78"/>
      <c r="I36" s="78"/>
      <c r="J36" s="78"/>
      <c r="L36" s="78"/>
    </row>
    <row r="37" spans="1:12">
      <c r="A37">
        <v>96.93</v>
      </c>
      <c r="B37">
        <v>99.97</v>
      </c>
      <c r="C37">
        <v>3.07</v>
      </c>
      <c r="E37">
        <v>2.97</v>
      </c>
      <c r="F37" s="54">
        <f t="shared" si="0"/>
        <v>0.96742671009771997</v>
      </c>
    </row>
    <row r="38" spans="1:12">
      <c r="A38">
        <v>99.97</v>
      </c>
      <c r="B38">
        <v>103.02</v>
      </c>
      <c r="C38">
        <v>3.04</v>
      </c>
      <c r="E38">
        <v>2.88</v>
      </c>
      <c r="F38" s="54">
        <f t="shared" si="0"/>
        <v>0.94736842105263153</v>
      </c>
    </row>
    <row r="39" spans="1:12">
      <c r="A39">
        <v>103.02</v>
      </c>
      <c r="B39">
        <v>106.07</v>
      </c>
      <c r="C39">
        <v>3.11</v>
      </c>
      <c r="E39">
        <v>2.62</v>
      </c>
      <c r="F39" s="54">
        <f t="shared" si="0"/>
        <v>0.842443729903537</v>
      </c>
    </row>
    <row r="40" spans="1:12">
      <c r="A40">
        <v>106.07</v>
      </c>
      <c r="B40">
        <v>109.12</v>
      </c>
      <c r="C40">
        <v>3.09</v>
      </c>
      <c r="E40">
        <v>1.04</v>
      </c>
      <c r="F40" s="54">
        <f t="shared" si="0"/>
        <v>0.33656957928802594</v>
      </c>
    </row>
    <row r="41" spans="1:12">
      <c r="A41">
        <v>109.12</v>
      </c>
      <c r="B41">
        <v>112.17</v>
      </c>
      <c r="C41">
        <v>3.18</v>
      </c>
      <c r="E41">
        <v>1.17</v>
      </c>
      <c r="F41" s="54">
        <f t="shared" si="0"/>
        <v>0.36792452830188677</v>
      </c>
    </row>
    <row r="42" spans="1:12">
      <c r="A42">
        <v>112.17</v>
      </c>
      <c r="B42">
        <v>115.21</v>
      </c>
      <c r="C42">
        <v>3.03</v>
      </c>
      <c r="E42">
        <v>1.3</v>
      </c>
      <c r="F42" s="54">
        <f t="shared" si="0"/>
        <v>0.42904290429042907</v>
      </c>
    </row>
    <row r="43" spans="1:12">
      <c r="A43">
        <v>115.21</v>
      </c>
      <c r="B43">
        <v>118.26</v>
      </c>
      <c r="C43">
        <v>3.16</v>
      </c>
      <c r="E43">
        <v>1.26</v>
      </c>
      <c r="F43" s="54">
        <f t="shared" si="0"/>
        <v>0.39873417721518983</v>
      </c>
    </row>
    <row r="44" spans="1:12">
      <c r="A44">
        <v>118.26</v>
      </c>
      <c r="B44">
        <v>121.31</v>
      </c>
      <c r="C44">
        <v>3.06</v>
      </c>
      <c r="E44">
        <v>2.2599999999999998</v>
      </c>
      <c r="F44" s="54">
        <f t="shared" si="0"/>
        <v>0.7385620915032679</v>
      </c>
    </row>
    <row r="45" spans="1:12">
      <c r="A45">
        <v>121.31</v>
      </c>
      <c r="B45">
        <v>124.36</v>
      </c>
      <c r="C45">
        <v>3.11</v>
      </c>
      <c r="E45">
        <v>1.74</v>
      </c>
      <c r="F45" s="54">
        <f t="shared" si="0"/>
        <v>0.55948553054662387</v>
      </c>
    </row>
    <row r="46" spans="1:12">
      <c r="A46">
        <v>124.36</v>
      </c>
      <c r="B46">
        <v>127.41</v>
      </c>
      <c r="C46">
        <v>3.09</v>
      </c>
      <c r="E46">
        <v>0.77</v>
      </c>
      <c r="F46" s="54">
        <f t="shared" si="0"/>
        <v>0.24919093851132687</v>
      </c>
    </row>
    <row r="47" spans="1:12">
      <c r="A47">
        <v>127.41</v>
      </c>
      <c r="B47">
        <v>130.44999999999999</v>
      </c>
      <c r="C47">
        <v>3.24</v>
      </c>
      <c r="E47">
        <v>1.89</v>
      </c>
      <c r="F47" s="54">
        <f t="shared" si="0"/>
        <v>0.58333333333333326</v>
      </c>
    </row>
    <row r="48" spans="1:12">
      <c r="A48">
        <v>130.44999999999999</v>
      </c>
      <c r="B48">
        <v>133.5</v>
      </c>
      <c r="C48">
        <v>3.03</v>
      </c>
      <c r="E48">
        <v>1.89</v>
      </c>
      <c r="F48" s="54">
        <f t="shared" si="0"/>
        <v>0.62376237623762376</v>
      </c>
    </row>
    <row r="49" spans="1:6">
      <c r="A49">
        <v>133.5</v>
      </c>
      <c r="B49">
        <v>136.55000000000001</v>
      </c>
      <c r="C49">
        <v>2.9</v>
      </c>
      <c r="E49">
        <v>1.64</v>
      </c>
      <c r="F49" s="54">
        <f t="shared" si="0"/>
        <v>0.56551724137931036</v>
      </c>
    </row>
    <row r="50" spans="1:6">
      <c r="A50">
        <v>136.55000000000001</v>
      </c>
      <c r="B50">
        <v>139.59</v>
      </c>
      <c r="C50">
        <v>2.93</v>
      </c>
      <c r="E50">
        <v>1.5</v>
      </c>
      <c r="F50" s="54">
        <f t="shared" si="0"/>
        <v>0.51194539249146753</v>
      </c>
    </row>
    <row r="51" spans="1:6">
      <c r="A51">
        <v>139.59</v>
      </c>
      <c r="B51">
        <v>142.65</v>
      </c>
      <c r="C51">
        <v>3.25</v>
      </c>
      <c r="E51">
        <v>1.08</v>
      </c>
      <c r="F51" s="54">
        <f t="shared" si="0"/>
        <v>0.3323076923076923</v>
      </c>
    </row>
    <row r="52" spans="1:6">
      <c r="A52">
        <v>142.65</v>
      </c>
      <c r="B52">
        <v>145.69</v>
      </c>
      <c r="C52">
        <v>3.03</v>
      </c>
      <c r="E52">
        <v>2.2400000000000002</v>
      </c>
      <c r="F52" s="54">
        <f t="shared" si="0"/>
        <v>0.73927392739273934</v>
      </c>
    </row>
    <row r="53" spans="1:6">
      <c r="A53">
        <v>145.69</v>
      </c>
      <c r="B53">
        <v>148.74</v>
      </c>
      <c r="C53">
        <v>3.05</v>
      </c>
      <c r="E53">
        <v>2.88</v>
      </c>
      <c r="F53" s="54">
        <f t="shared" si="0"/>
        <v>0.94426229508196724</v>
      </c>
    </row>
    <row r="54" spans="1:6">
      <c r="A54">
        <v>148.74</v>
      </c>
      <c r="B54">
        <v>151.79</v>
      </c>
      <c r="C54">
        <v>3.02</v>
      </c>
      <c r="E54">
        <v>2.17</v>
      </c>
      <c r="F54" s="54">
        <f t="shared" si="0"/>
        <v>0.7185430463576159</v>
      </c>
    </row>
    <row r="55" spans="1:6">
      <c r="A55">
        <v>151.79</v>
      </c>
      <c r="B55">
        <v>154.84</v>
      </c>
      <c r="C55">
        <v>3.05</v>
      </c>
      <c r="E55">
        <v>1.75</v>
      </c>
      <c r="F55" s="54">
        <f t="shared" si="0"/>
        <v>0.57377049180327877</v>
      </c>
    </row>
    <row r="56" spans="1:6">
      <c r="A56">
        <v>154.84</v>
      </c>
      <c r="B56">
        <v>157.88999999999999</v>
      </c>
      <c r="C56">
        <v>3.06</v>
      </c>
      <c r="E56">
        <v>2.57</v>
      </c>
      <c r="F56" s="54">
        <f t="shared" si="0"/>
        <v>0.83986928104575154</v>
      </c>
    </row>
    <row r="57" spans="1:6">
      <c r="A57">
        <v>157.88999999999999</v>
      </c>
      <c r="B57">
        <v>160.93</v>
      </c>
      <c r="C57">
        <v>3.03</v>
      </c>
      <c r="E57">
        <v>2.59</v>
      </c>
      <c r="F57" s="54">
        <f t="shared" si="0"/>
        <v>0.8547854785478548</v>
      </c>
    </row>
    <row r="58" spans="1:6">
      <c r="A58">
        <v>160.93</v>
      </c>
      <c r="B58">
        <v>163.98</v>
      </c>
      <c r="C58">
        <v>3.05</v>
      </c>
      <c r="E58">
        <v>2.79</v>
      </c>
      <c r="F58" s="54">
        <f t="shared" si="0"/>
        <v>0.9147540983606558</v>
      </c>
    </row>
    <row r="59" spans="1:6">
      <c r="A59">
        <v>163.98</v>
      </c>
      <c r="B59">
        <v>167.03</v>
      </c>
      <c r="C59">
        <v>3.04</v>
      </c>
      <c r="E59">
        <v>3.04</v>
      </c>
      <c r="F59" s="54">
        <f t="shared" si="0"/>
        <v>1</v>
      </c>
    </row>
    <row r="60" spans="1:6">
      <c r="A60">
        <v>167.03</v>
      </c>
      <c r="B60">
        <v>170.08</v>
      </c>
      <c r="C60">
        <v>3.06</v>
      </c>
      <c r="E60">
        <v>2.8</v>
      </c>
      <c r="F60" s="54">
        <f t="shared" si="0"/>
        <v>0.91503267973856206</v>
      </c>
    </row>
    <row r="61" spans="1:6">
      <c r="A61">
        <v>170.08</v>
      </c>
      <c r="B61">
        <v>173.13</v>
      </c>
      <c r="C61">
        <v>3.05</v>
      </c>
      <c r="E61">
        <v>2.72</v>
      </c>
      <c r="F61" s="54">
        <f t="shared" si="0"/>
        <v>0.89180327868852471</v>
      </c>
    </row>
    <row r="62" spans="1:6">
      <c r="A62">
        <v>173.13</v>
      </c>
      <c r="B62">
        <v>176.17</v>
      </c>
      <c r="C62">
        <v>3.03</v>
      </c>
      <c r="E62">
        <v>2.91</v>
      </c>
      <c r="F62" s="54">
        <f t="shared" si="0"/>
        <v>0.96039603960396047</v>
      </c>
    </row>
    <row r="63" spans="1:6">
      <c r="A63">
        <v>176.17</v>
      </c>
      <c r="B63">
        <v>179.22</v>
      </c>
      <c r="C63">
        <v>3.07</v>
      </c>
      <c r="E63">
        <v>2.8</v>
      </c>
      <c r="F63" s="54">
        <f t="shared" si="0"/>
        <v>0.91205211726384361</v>
      </c>
    </row>
    <row r="64" spans="1:6">
      <c r="A64">
        <v>179.22</v>
      </c>
      <c r="B64" s="54">
        <v>182.27</v>
      </c>
      <c r="C64">
        <v>3.04</v>
      </c>
      <c r="E64">
        <v>2.76</v>
      </c>
      <c r="F64" s="54">
        <f t="shared" si="0"/>
        <v>0.9078947368421052</v>
      </c>
    </row>
    <row r="65" spans="1:6">
      <c r="A65" s="54">
        <v>182.27</v>
      </c>
      <c r="B65">
        <v>185.32</v>
      </c>
      <c r="C65" s="54">
        <v>3.08</v>
      </c>
      <c r="E65">
        <v>3.04</v>
      </c>
      <c r="F65" s="54">
        <f t="shared" si="0"/>
        <v>0.98701298701298701</v>
      </c>
    </row>
    <row r="66" spans="1:6">
      <c r="A66">
        <v>185.32</v>
      </c>
      <c r="B66">
        <v>188.37</v>
      </c>
      <c r="C66">
        <v>3.05</v>
      </c>
      <c r="E66">
        <v>2.84</v>
      </c>
      <c r="F66" s="54">
        <f t="shared" si="0"/>
        <v>0.93114754098360653</v>
      </c>
    </row>
    <row r="67" spans="1:6">
      <c r="A67">
        <v>188.37</v>
      </c>
      <c r="B67">
        <v>191.41</v>
      </c>
      <c r="C67">
        <v>3</v>
      </c>
      <c r="E67">
        <v>2.19</v>
      </c>
      <c r="F67" s="54">
        <f t="shared" si="0"/>
        <v>0.73</v>
      </c>
    </row>
    <row r="68" spans="1:6">
      <c r="A68">
        <v>191.41</v>
      </c>
      <c r="B68">
        <v>194.46</v>
      </c>
      <c r="C68">
        <v>3.04</v>
      </c>
      <c r="E68">
        <v>2.86</v>
      </c>
      <c r="F68" s="54">
        <f t="shared" si="0"/>
        <v>0.94078947368421051</v>
      </c>
    </row>
    <row r="69" spans="1:6">
      <c r="A69">
        <v>194.46</v>
      </c>
      <c r="B69">
        <v>197.51</v>
      </c>
      <c r="C69">
        <v>3.06</v>
      </c>
      <c r="E69">
        <v>3.05</v>
      </c>
      <c r="F69" s="54">
        <f t="shared" si="0"/>
        <v>0.99673202614379075</v>
      </c>
    </row>
    <row r="70" spans="1:6">
      <c r="A70">
        <v>197.51</v>
      </c>
      <c r="B70">
        <v>200.56</v>
      </c>
      <c r="C70">
        <v>3.03</v>
      </c>
      <c r="E70">
        <v>2.92</v>
      </c>
      <c r="F70" s="54">
        <f t="shared" si="0"/>
        <v>0.9636963696369637</v>
      </c>
    </row>
    <row r="71" spans="1:6">
      <c r="A71">
        <v>200.56</v>
      </c>
      <c r="B71">
        <v>203.61</v>
      </c>
      <c r="C71">
        <v>3.07</v>
      </c>
      <c r="E71">
        <v>2.97</v>
      </c>
      <c r="F71" s="54">
        <f t="shared" si="0"/>
        <v>0.96742671009771997</v>
      </c>
    </row>
    <row r="72" spans="1:6">
      <c r="A72">
        <v>203.61</v>
      </c>
      <c r="B72">
        <v>206.65</v>
      </c>
      <c r="C72">
        <v>3.1</v>
      </c>
      <c r="E72">
        <v>1.42</v>
      </c>
      <c r="F72" s="54">
        <f t="shared" si="0"/>
        <v>0.45806451612903221</v>
      </c>
    </row>
    <row r="73" spans="1:6">
      <c r="A73">
        <v>206.65</v>
      </c>
      <c r="B73">
        <v>209.7</v>
      </c>
      <c r="C73">
        <v>2.99</v>
      </c>
      <c r="E73">
        <v>2.87</v>
      </c>
      <c r="F73" s="54">
        <f t="shared" si="0"/>
        <v>0.95986622073578587</v>
      </c>
    </row>
    <row r="74" spans="1:6">
      <c r="A74">
        <v>209.7</v>
      </c>
      <c r="B74">
        <v>212.75</v>
      </c>
      <c r="C74">
        <v>3.06</v>
      </c>
      <c r="E74">
        <v>1.57</v>
      </c>
      <c r="F74" s="54">
        <f t="shared" si="0"/>
        <v>0.51307189542483667</v>
      </c>
    </row>
    <row r="75" spans="1:6">
      <c r="A75">
        <v>212.75</v>
      </c>
      <c r="B75">
        <v>215.75</v>
      </c>
      <c r="C75">
        <v>3.03</v>
      </c>
      <c r="E75">
        <v>2.95</v>
      </c>
      <c r="F75" s="54">
        <f t="shared" si="0"/>
        <v>0.97359735973597372</v>
      </c>
    </row>
    <row r="76" spans="1:6">
      <c r="A76">
        <v>215.75</v>
      </c>
      <c r="B76">
        <v>218.85</v>
      </c>
      <c r="C76">
        <v>3.09</v>
      </c>
      <c r="E76">
        <v>2.92</v>
      </c>
      <c r="F76" s="54">
        <f t="shared" si="0"/>
        <v>0.94498381877022652</v>
      </c>
    </row>
    <row r="77" spans="1:6">
      <c r="A77">
        <v>218.85</v>
      </c>
      <c r="B77">
        <v>221.89</v>
      </c>
      <c r="C77">
        <v>3.11</v>
      </c>
      <c r="E77">
        <v>1.38</v>
      </c>
      <c r="F77" s="54">
        <f t="shared" si="0"/>
        <v>0.4437299035369775</v>
      </c>
    </row>
    <row r="78" spans="1:6">
      <c r="A78">
        <v>221.89</v>
      </c>
      <c r="B78" s="54">
        <v>224.94</v>
      </c>
      <c r="C78">
        <v>3.04</v>
      </c>
      <c r="E78">
        <v>2.87</v>
      </c>
      <c r="F78" s="54">
        <f t="shared" si="0"/>
        <v>0.94407894736842113</v>
      </c>
    </row>
    <row r="79" spans="1:6">
      <c r="A79" s="54">
        <v>224.94</v>
      </c>
      <c r="B79" s="54">
        <v>227.99</v>
      </c>
      <c r="C79" s="54">
        <v>3.07</v>
      </c>
      <c r="E79" s="54">
        <v>3</v>
      </c>
      <c r="F79" s="54">
        <f t="shared" si="0"/>
        <v>0.97719869706840401</v>
      </c>
    </row>
    <row r="80" spans="1:6">
      <c r="A80" s="54">
        <v>227.99</v>
      </c>
      <c r="B80" s="54">
        <v>231.04</v>
      </c>
      <c r="C80" s="54">
        <v>3.06</v>
      </c>
      <c r="E80" s="54">
        <v>2.83</v>
      </c>
      <c r="F80" s="54">
        <f t="shared" si="0"/>
        <v>0.92483660130718959</v>
      </c>
    </row>
    <row r="81" spans="1:6">
      <c r="A81" s="54">
        <v>231.04</v>
      </c>
      <c r="B81" s="54">
        <v>234.09</v>
      </c>
      <c r="C81" s="54">
        <v>3.06</v>
      </c>
      <c r="E81" s="54">
        <v>2.75</v>
      </c>
      <c r="F81" s="54">
        <f t="shared" si="0"/>
        <v>0.89869281045751637</v>
      </c>
    </row>
    <row r="82" spans="1:6">
      <c r="A82" s="54">
        <v>234.09</v>
      </c>
      <c r="B82" s="54">
        <v>237.13</v>
      </c>
      <c r="C82" s="54">
        <v>2.95</v>
      </c>
      <c r="E82" s="54">
        <v>2.2599999999999998</v>
      </c>
      <c r="F82" s="54">
        <f t="shared" si="0"/>
        <v>0.76610169491525415</v>
      </c>
    </row>
    <row r="83" spans="1:6">
      <c r="A83" s="54">
        <v>237.13</v>
      </c>
      <c r="B83" s="54">
        <v>240.18</v>
      </c>
      <c r="C83" s="54">
        <v>3.07</v>
      </c>
      <c r="E83" s="54">
        <v>2.97</v>
      </c>
      <c r="F83" s="54">
        <f t="shared" si="0"/>
        <v>0.96742671009771997</v>
      </c>
    </row>
    <row r="84" spans="1:6">
      <c r="A84" s="54">
        <v>240.18</v>
      </c>
      <c r="B84" s="54">
        <v>243.23</v>
      </c>
      <c r="C84" s="54">
        <v>3.07</v>
      </c>
      <c r="E84" s="54">
        <v>2.8</v>
      </c>
      <c r="F84" s="54">
        <f t="shared" si="0"/>
        <v>0.91205211726384361</v>
      </c>
    </row>
    <row r="85" spans="1:6">
      <c r="A85" s="54">
        <v>243.23</v>
      </c>
      <c r="B85" s="54">
        <v>246.28</v>
      </c>
      <c r="C85" s="54">
        <v>3.38</v>
      </c>
      <c r="E85" s="54">
        <v>3</v>
      </c>
      <c r="F85" s="54">
        <v>2.8</v>
      </c>
    </row>
    <row r="86" spans="1:6">
      <c r="E86" s="54"/>
    </row>
  </sheetData>
  <mergeCells count="1">
    <mergeCell ref="A1:L1"/>
  </mergeCells>
  <pageMargins left="0.7" right="0.2" top="0.75" bottom="0.75" header="0.3" footer="0.3"/>
  <pageSetup scale="94"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Layout" topLeftCell="B102" zoomScaleNormal="100" workbookViewId="0">
      <selection activeCell="D115" sqref="D115"/>
    </sheetView>
  </sheetViews>
  <sheetFormatPr defaultRowHeight="12.75"/>
  <cols>
    <col min="1" max="1" width="5.28515625" customWidth="1"/>
    <col min="2" max="2" width="6" customWidth="1"/>
    <col min="3" max="3" width="7.42578125" style="54" customWidth="1"/>
    <col min="4" max="4" width="10" customWidth="1"/>
    <col min="5" max="5" width="0.7109375" customWidth="1"/>
    <col min="6" max="6" width="21" customWidth="1"/>
    <col min="7" max="7" width="4.7109375" customWidth="1"/>
    <col min="8" max="8" width="7.42578125" customWidth="1"/>
    <col min="9" max="9" width="10.140625" customWidth="1"/>
    <col min="10" max="10" width="0.7109375" customWidth="1"/>
    <col min="11" max="11" width="21" customWidth="1"/>
    <col min="12" max="12" width="4.7109375" customWidth="1"/>
    <col min="13" max="13" width="7.42578125" customWidth="1"/>
    <col min="14" max="14" width="10.140625"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211" t="s">
        <v>61</v>
      </c>
      <c r="C1" s="210" t="s">
        <v>62</v>
      </c>
      <c r="D1" s="210"/>
      <c r="E1" s="210"/>
      <c r="F1" s="210"/>
      <c r="G1" s="210"/>
      <c r="H1" s="210"/>
      <c r="I1" s="210"/>
      <c r="J1" s="210"/>
      <c r="K1" s="210"/>
      <c r="L1" s="210"/>
      <c r="M1" s="210"/>
      <c r="N1" s="210"/>
      <c r="O1" s="210"/>
      <c r="P1" s="210"/>
    </row>
    <row r="2" spans="1:16" ht="7.5" customHeight="1">
      <c r="A2" s="209"/>
      <c r="C2"/>
    </row>
    <row r="3" spans="1:16" ht="69.75" customHeight="1">
      <c r="A3" s="209"/>
      <c r="C3" s="80" t="s">
        <v>5</v>
      </c>
      <c r="D3" s="81" t="s">
        <v>63</v>
      </c>
      <c r="E3" s="82"/>
      <c r="F3" s="83" t="s">
        <v>64</v>
      </c>
      <c r="G3" s="82"/>
      <c r="H3" s="80" t="s">
        <v>5</v>
      </c>
      <c r="I3" s="81" t="s">
        <v>63</v>
      </c>
      <c r="J3" s="82"/>
      <c r="K3" s="83" t="s">
        <v>64</v>
      </c>
      <c r="L3" s="82"/>
      <c r="M3" s="80" t="s">
        <v>5</v>
      </c>
      <c r="N3" s="81" t="s">
        <v>63</v>
      </c>
      <c r="O3" s="82"/>
      <c r="P3" s="83" t="s">
        <v>64</v>
      </c>
    </row>
    <row r="4" spans="1:16" ht="3.75" customHeight="1">
      <c r="A4" s="209"/>
      <c r="C4"/>
    </row>
    <row r="5" spans="1:16" ht="23.25" customHeight="1">
      <c r="A5" s="209"/>
      <c r="C5" s="84">
        <v>1</v>
      </c>
      <c r="D5" s="85"/>
      <c r="F5" s="85"/>
      <c r="H5" s="84">
        <v>21</v>
      </c>
      <c r="I5" s="85">
        <v>1.26</v>
      </c>
      <c r="K5" s="85"/>
      <c r="M5" s="84">
        <v>41</v>
      </c>
      <c r="N5" s="85">
        <v>2.23</v>
      </c>
      <c r="P5" s="85"/>
    </row>
    <row r="6" spans="1:16" ht="23.25" customHeight="1">
      <c r="A6" s="209"/>
      <c r="C6" s="84">
        <v>2</v>
      </c>
      <c r="D6" s="85"/>
      <c r="F6" s="85"/>
      <c r="H6" s="84">
        <v>22</v>
      </c>
      <c r="I6" s="85">
        <v>1.88</v>
      </c>
      <c r="K6" s="85"/>
      <c r="M6" s="84">
        <v>42</v>
      </c>
      <c r="N6" s="85">
        <v>2.33</v>
      </c>
      <c r="P6" s="85"/>
    </row>
    <row r="7" spans="1:16" ht="23.25" customHeight="1">
      <c r="A7" s="209"/>
      <c r="C7" s="84">
        <v>3</v>
      </c>
      <c r="D7" s="85">
        <v>1.27</v>
      </c>
      <c r="F7" s="85"/>
      <c r="H7" s="84">
        <v>23</v>
      </c>
      <c r="I7" s="85">
        <v>1.68</v>
      </c>
      <c r="K7" s="85"/>
      <c r="M7" s="84">
        <v>43</v>
      </c>
      <c r="N7" s="85">
        <v>1.53</v>
      </c>
      <c r="P7" s="85"/>
    </row>
    <row r="8" spans="1:16" ht="23.25" customHeight="1">
      <c r="A8" s="209"/>
      <c r="C8" s="84">
        <v>4</v>
      </c>
      <c r="D8" s="85">
        <v>81.599999999999994</v>
      </c>
      <c r="F8" s="85"/>
      <c r="H8" s="84">
        <v>24</v>
      </c>
      <c r="I8" s="85">
        <v>7.25</v>
      </c>
      <c r="K8" s="85"/>
      <c r="M8" s="84">
        <v>44</v>
      </c>
      <c r="N8" s="85">
        <v>5.76</v>
      </c>
      <c r="P8" s="85"/>
    </row>
    <row r="9" spans="1:16" ht="23.25" customHeight="1">
      <c r="A9" s="209"/>
      <c r="C9" s="84">
        <v>5</v>
      </c>
      <c r="D9" s="85">
        <v>11.2</v>
      </c>
      <c r="F9" s="85"/>
      <c r="H9" s="84">
        <v>25</v>
      </c>
      <c r="I9" s="85">
        <v>29.03</v>
      </c>
      <c r="K9" s="85"/>
      <c r="M9" s="84">
        <v>45</v>
      </c>
      <c r="N9" s="85">
        <v>3.36</v>
      </c>
      <c r="P9" s="85"/>
    </row>
    <row r="10" spans="1:16" ht="23.25" customHeight="1">
      <c r="A10" s="209"/>
      <c r="C10" s="84">
        <v>6</v>
      </c>
      <c r="D10" s="85">
        <v>0.24</v>
      </c>
      <c r="F10" s="85"/>
      <c r="H10" s="84">
        <v>26</v>
      </c>
      <c r="I10" s="85">
        <v>1.7</v>
      </c>
      <c r="K10" s="85"/>
      <c r="M10" s="84">
        <v>46</v>
      </c>
      <c r="N10" s="85">
        <v>1.23</v>
      </c>
      <c r="P10" s="85"/>
    </row>
    <row r="11" spans="1:16" ht="23.25" customHeight="1">
      <c r="A11" s="209"/>
      <c r="C11" s="84">
        <v>7</v>
      </c>
      <c r="D11" s="85">
        <v>0.47</v>
      </c>
      <c r="F11" s="85"/>
      <c r="H11" s="84">
        <v>27</v>
      </c>
      <c r="I11" s="85">
        <v>3.3</v>
      </c>
      <c r="K11" s="85"/>
      <c r="M11" s="84">
        <v>47</v>
      </c>
      <c r="N11" s="85">
        <v>0.16</v>
      </c>
      <c r="P11" s="85"/>
    </row>
    <row r="12" spans="1:16" ht="23.25" customHeight="1">
      <c r="A12" s="209"/>
      <c r="C12" s="84">
        <v>8</v>
      </c>
      <c r="D12" s="85">
        <v>6.17</v>
      </c>
      <c r="F12" s="85"/>
      <c r="H12" s="84">
        <v>28</v>
      </c>
      <c r="I12" s="85">
        <v>2.66</v>
      </c>
      <c r="K12" s="85"/>
      <c r="M12" s="84">
        <v>48</v>
      </c>
      <c r="N12" s="85">
        <v>17.8</v>
      </c>
      <c r="P12" s="85"/>
    </row>
    <row r="13" spans="1:16" ht="23.25" customHeight="1">
      <c r="A13" s="209"/>
      <c r="C13" s="84">
        <v>9</v>
      </c>
      <c r="D13" s="85">
        <v>1.47</v>
      </c>
      <c r="F13" s="85"/>
      <c r="H13" s="84">
        <v>29</v>
      </c>
      <c r="I13" s="85">
        <v>3.89</v>
      </c>
      <c r="K13" s="85"/>
      <c r="M13" s="84">
        <v>49</v>
      </c>
      <c r="N13" s="85">
        <v>1.45</v>
      </c>
      <c r="P13" s="85"/>
    </row>
    <row r="14" spans="1:16" ht="23.25" customHeight="1">
      <c r="A14" s="209"/>
      <c r="C14" s="84">
        <v>10</v>
      </c>
      <c r="D14" s="85">
        <v>7.84</v>
      </c>
      <c r="F14" s="85"/>
      <c r="H14" s="84">
        <v>30</v>
      </c>
      <c r="I14" s="85">
        <v>1.1399999999999999</v>
      </c>
      <c r="K14" s="85"/>
      <c r="M14" s="84">
        <v>50</v>
      </c>
      <c r="N14" s="85">
        <v>0.9</v>
      </c>
      <c r="P14" s="85"/>
    </row>
    <row r="15" spans="1:16" ht="23.25" customHeight="1">
      <c r="A15" s="209"/>
      <c r="C15" s="84">
        <v>11</v>
      </c>
      <c r="D15" s="85">
        <v>7.29</v>
      </c>
      <c r="F15" s="85"/>
      <c r="H15" s="84">
        <v>31</v>
      </c>
      <c r="I15" s="85">
        <v>49</v>
      </c>
      <c r="K15" s="85"/>
      <c r="M15" s="84">
        <v>51</v>
      </c>
      <c r="N15" s="85">
        <v>3.64</v>
      </c>
      <c r="P15" s="85"/>
    </row>
    <row r="16" spans="1:16" ht="23.25" customHeight="1">
      <c r="A16" s="209"/>
      <c r="C16" s="84">
        <v>12</v>
      </c>
      <c r="D16" s="85">
        <v>1.51</v>
      </c>
      <c r="F16" s="85"/>
      <c r="H16" s="84">
        <v>32</v>
      </c>
      <c r="I16" s="85">
        <v>17.5</v>
      </c>
      <c r="K16" s="85"/>
      <c r="M16" s="84">
        <v>52</v>
      </c>
      <c r="N16" s="85">
        <v>3.34</v>
      </c>
      <c r="P16" s="85"/>
    </row>
    <row r="17" spans="1:16" ht="23.25" customHeight="1">
      <c r="A17" s="209"/>
      <c r="C17" s="84">
        <v>13</v>
      </c>
      <c r="D17" s="85">
        <v>13.5</v>
      </c>
      <c r="F17" s="85"/>
      <c r="H17" s="84">
        <v>33</v>
      </c>
      <c r="I17" s="85">
        <v>14.2</v>
      </c>
      <c r="K17" s="85"/>
      <c r="M17" s="84">
        <v>53</v>
      </c>
      <c r="N17" s="85">
        <v>2.0699999999999998</v>
      </c>
      <c r="P17" s="85"/>
    </row>
    <row r="18" spans="1:16" ht="23.25" customHeight="1">
      <c r="A18" s="209"/>
      <c r="C18" s="84">
        <v>14</v>
      </c>
      <c r="D18" s="85">
        <v>0.77</v>
      </c>
      <c r="F18" s="85"/>
      <c r="H18" s="84">
        <v>34</v>
      </c>
      <c r="I18" s="85">
        <v>10.7</v>
      </c>
      <c r="K18" s="85"/>
      <c r="M18" s="84">
        <v>54</v>
      </c>
      <c r="N18" s="85">
        <v>1.23</v>
      </c>
      <c r="P18" s="85"/>
    </row>
    <row r="19" spans="1:16" ht="23.25" customHeight="1">
      <c r="A19" s="209"/>
      <c r="C19" s="84">
        <v>15</v>
      </c>
      <c r="D19" s="85">
        <v>18.100000000000001</v>
      </c>
      <c r="F19" s="85"/>
      <c r="H19" s="84">
        <v>35</v>
      </c>
      <c r="I19" s="85">
        <v>14.2</v>
      </c>
      <c r="K19" s="85"/>
      <c r="M19" s="84">
        <v>55</v>
      </c>
      <c r="N19" s="85">
        <v>1.27</v>
      </c>
      <c r="P19" s="85"/>
    </row>
    <row r="20" spans="1:16" ht="23.25" customHeight="1">
      <c r="A20" s="209"/>
      <c r="C20" s="84">
        <v>16</v>
      </c>
      <c r="D20" s="85">
        <v>3.56</v>
      </c>
      <c r="F20" s="85"/>
      <c r="H20" s="84">
        <v>36</v>
      </c>
      <c r="I20" s="85">
        <v>33.5</v>
      </c>
      <c r="K20" s="85"/>
      <c r="M20" s="84">
        <v>56</v>
      </c>
      <c r="N20" s="85">
        <v>3.19</v>
      </c>
      <c r="P20" s="85"/>
    </row>
    <row r="21" spans="1:16" ht="23.25" customHeight="1">
      <c r="A21" s="209"/>
      <c r="C21" s="84">
        <v>17</v>
      </c>
      <c r="D21" s="85">
        <v>1.25</v>
      </c>
      <c r="F21" s="85"/>
      <c r="H21" s="84">
        <v>37</v>
      </c>
      <c r="I21" s="85">
        <v>18.3</v>
      </c>
      <c r="K21" s="85"/>
      <c r="M21" s="84">
        <v>57</v>
      </c>
      <c r="N21" s="85">
        <v>2.62</v>
      </c>
      <c r="P21" s="85"/>
    </row>
    <row r="22" spans="1:16" ht="23.25" customHeight="1">
      <c r="A22" s="209"/>
      <c r="C22" s="84">
        <v>18</v>
      </c>
      <c r="D22" s="85">
        <v>0.45</v>
      </c>
      <c r="F22" s="85"/>
      <c r="H22" s="84">
        <v>38</v>
      </c>
      <c r="I22" s="85">
        <v>5.55</v>
      </c>
      <c r="K22" s="85"/>
      <c r="M22" s="84">
        <v>58</v>
      </c>
      <c r="N22" s="85">
        <v>1.29</v>
      </c>
      <c r="P22" s="85"/>
    </row>
    <row r="23" spans="1:16" ht="23.25" customHeight="1">
      <c r="A23" s="209"/>
      <c r="C23" s="84">
        <v>19</v>
      </c>
      <c r="D23" s="85">
        <v>2.15</v>
      </c>
      <c r="F23" s="85"/>
      <c r="H23" s="84">
        <v>39</v>
      </c>
      <c r="I23" s="85">
        <v>23.9</v>
      </c>
      <c r="K23" s="85"/>
      <c r="M23" s="84">
        <v>59</v>
      </c>
      <c r="N23" s="85">
        <v>2.48</v>
      </c>
      <c r="P23" s="85"/>
    </row>
    <row r="24" spans="1:16" ht="23.25" customHeight="1">
      <c r="A24" s="209"/>
      <c r="C24" s="84">
        <v>20</v>
      </c>
      <c r="D24" s="85">
        <v>7.01</v>
      </c>
      <c r="F24" s="85"/>
      <c r="H24" s="84">
        <v>40</v>
      </c>
      <c r="I24" s="85">
        <v>3.5</v>
      </c>
      <c r="K24" s="85"/>
      <c r="M24" s="84">
        <v>60</v>
      </c>
      <c r="N24" s="85">
        <v>1.45</v>
      </c>
      <c r="P24" s="85"/>
    </row>
    <row r="25" spans="1:16" ht="15.75">
      <c r="A25" s="208" t="s">
        <v>61</v>
      </c>
      <c r="C25" s="210" t="s">
        <v>65</v>
      </c>
      <c r="D25" s="210"/>
      <c r="E25" s="210"/>
      <c r="F25" s="210"/>
      <c r="G25" s="210"/>
      <c r="H25" s="210"/>
      <c r="I25" s="210"/>
      <c r="J25" s="210"/>
      <c r="K25" s="210"/>
      <c r="L25" s="210"/>
      <c r="M25" s="210"/>
      <c r="N25" s="210"/>
      <c r="O25" s="210"/>
      <c r="P25" s="210"/>
    </row>
    <row r="26" spans="1:16" ht="7.5" customHeight="1">
      <c r="A26" s="209"/>
      <c r="C26"/>
    </row>
    <row r="27" spans="1:16" ht="69.75" customHeight="1">
      <c r="A27" s="209"/>
      <c r="C27" s="80" t="s">
        <v>5</v>
      </c>
      <c r="D27" s="81" t="s">
        <v>63</v>
      </c>
      <c r="E27" s="82"/>
      <c r="F27" s="83" t="s">
        <v>64</v>
      </c>
      <c r="G27" s="82"/>
      <c r="H27" s="80" t="s">
        <v>5</v>
      </c>
      <c r="I27" s="81" t="s">
        <v>63</v>
      </c>
      <c r="J27" s="82"/>
      <c r="K27" s="83" t="s">
        <v>64</v>
      </c>
      <c r="L27" s="82"/>
      <c r="M27" s="80" t="s">
        <v>5</v>
      </c>
      <c r="N27" s="81" t="s">
        <v>63</v>
      </c>
      <c r="O27" s="82"/>
      <c r="P27" s="83" t="s">
        <v>64</v>
      </c>
    </row>
    <row r="28" spans="1:16" ht="3.75" customHeight="1">
      <c r="A28" s="209"/>
      <c r="C28"/>
    </row>
    <row r="29" spans="1:16" ht="23.25" customHeight="1">
      <c r="A29" s="209"/>
      <c r="C29" s="84">
        <v>61</v>
      </c>
      <c r="D29" s="85">
        <v>0.28000000000000003</v>
      </c>
      <c r="F29" s="85"/>
      <c r="H29" s="84">
        <v>81</v>
      </c>
      <c r="I29" s="85">
        <v>1.47</v>
      </c>
      <c r="K29" s="85"/>
      <c r="M29" s="84">
        <v>101</v>
      </c>
      <c r="N29" s="85">
        <v>1.04</v>
      </c>
      <c r="P29" s="85"/>
    </row>
    <row r="30" spans="1:16" ht="23.25" customHeight="1">
      <c r="A30" s="209"/>
      <c r="C30" s="84">
        <v>62</v>
      </c>
      <c r="D30" s="85">
        <v>2.89</v>
      </c>
      <c r="F30" s="85"/>
      <c r="H30" s="84">
        <v>82</v>
      </c>
      <c r="I30" s="85">
        <v>2.09</v>
      </c>
      <c r="K30" s="85"/>
      <c r="M30" s="84">
        <v>102</v>
      </c>
      <c r="N30" s="85">
        <v>1.47</v>
      </c>
      <c r="P30" s="85"/>
    </row>
    <row r="31" spans="1:16" ht="23.25" customHeight="1">
      <c r="A31" s="209"/>
      <c r="C31" s="84">
        <v>63</v>
      </c>
      <c r="D31" s="85">
        <v>2.29</v>
      </c>
      <c r="F31" s="85"/>
      <c r="H31" s="84">
        <v>83</v>
      </c>
      <c r="I31" s="85">
        <v>4.9400000000000004</v>
      </c>
      <c r="K31" s="85"/>
      <c r="M31" s="84">
        <v>103</v>
      </c>
      <c r="N31" s="85">
        <v>1</v>
      </c>
      <c r="P31" s="85"/>
    </row>
    <row r="32" spans="1:16" ht="23.25" customHeight="1">
      <c r="A32" s="209"/>
      <c r="C32" s="84">
        <v>64</v>
      </c>
      <c r="D32" s="85">
        <v>5.04</v>
      </c>
      <c r="F32" s="85"/>
      <c r="H32" s="84">
        <v>84</v>
      </c>
      <c r="I32" s="85">
        <v>1.39</v>
      </c>
      <c r="K32" s="85"/>
      <c r="M32" s="84">
        <v>104</v>
      </c>
      <c r="N32" s="85">
        <v>3.01</v>
      </c>
      <c r="P32" s="85"/>
    </row>
    <row r="33" spans="1:16" ht="23.25" customHeight="1">
      <c r="A33" s="209"/>
      <c r="C33" s="84">
        <v>65</v>
      </c>
      <c r="D33" s="85">
        <v>0.46</v>
      </c>
      <c r="F33" s="85"/>
      <c r="H33" s="84">
        <v>85</v>
      </c>
      <c r="I33" s="85">
        <v>4.16</v>
      </c>
      <c r="K33" s="85"/>
      <c r="M33" s="84">
        <v>105</v>
      </c>
      <c r="N33" s="85">
        <v>2.21</v>
      </c>
      <c r="P33" s="85"/>
    </row>
    <row r="34" spans="1:16" ht="23.25" customHeight="1">
      <c r="A34" s="209"/>
      <c r="C34" s="84">
        <v>66</v>
      </c>
      <c r="D34" s="85">
        <v>4.83</v>
      </c>
      <c r="F34" s="85"/>
      <c r="H34" s="84">
        <v>86</v>
      </c>
      <c r="I34" s="85">
        <v>0.77</v>
      </c>
      <c r="K34" s="85"/>
      <c r="M34" s="84">
        <v>106</v>
      </c>
      <c r="N34" s="85">
        <v>1.43</v>
      </c>
      <c r="P34" s="85"/>
    </row>
    <row r="35" spans="1:16" ht="23.25" customHeight="1">
      <c r="A35" s="209"/>
      <c r="C35" s="84">
        <v>67</v>
      </c>
      <c r="D35" s="85">
        <v>3.73</v>
      </c>
      <c r="F35" s="85"/>
      <c r="H35" s="84">
        <v>87</v>
      </c>
      <c r="I35" s="85">
        <v>50.1</v>
      </c>
      <c r="K35" s="85"/>
      <c r="M35" s="84">
        <v>107</v>
      </c>
      <c r="N35" s="85">
        <v>1.02</v>
      </c>
      <c r="P35" s="85"/>
    </row>
    <row r="36" spans="1:16" ht="23.25" customHeight="1">
      <c r="A36" s="209"/>
      <c r="C36" s="84">
        <v>68</v>
      </c>
      <c r="D36" s="85">
        <v>2.13</v>
      </c>
      <c r="F36" s="85"/>
      <c r="H36" s="84">
        <v>88</v>
      </c>
      <c r="I36" s="85">
        <v>4.46</v>
      </c>
      <c r="K36" s="85"/>
      <c r="M36" s="84">
        <v>108</v>
      </c>
      <c r="N36" s="85">
        <v>-0.3</v>
      </c>
      <c r="P36" s="85"/>
    </row>
    <row r="37" spans="1:16" ht="23.25" customHeight="1">
      <c r="A37" s="209"/>
      <c r="C37" s="84">
        <v>69</v>
      </c>
      <c r="D37" s="85">
        <v>0.53</v>
      </c>
      <c r="F37" s="85"/>
      <c r="H37" s="84">
        <v>89</v>
      </c>
      <c r="I37" s="85">
        <v>4.59</v>
      </c>
      <c r="K37" s="85"/>
      <c r="M37" s="84">
        <v>109</v>
      </c>
      <c r="N37" s="85">
        <v>-0.56999999999999995</v>
      </c>
      <c r="P37" s="85"/>
    </row>
    <row r="38" spans="1:16" ht="23.25" customHeight="1">
      <c r="A38" s="209"/>
      <c r="C38" s="84">
        <v>70</v>
      </c>
      <c r="D38" s="85">
        <v>0.49</v>
      </c>
      <c r="F38" s="85"/>
      <c r="H38" s="84">
        <v>90</v>
      </c>
      <c r="I38" s="85">
        <v>84.2</v>
      </c>
      <c r="K38" s="85"/>
      <c r="M38" s="84">
        <v>110</v>
      </c>
      <c r="N38" s="85">
        <v>-0.1</v>
      </c>
      <c r="P38" s="85"/>
    </row>
    <row r="39" spans="1:16" ht="23.25" customHeight="1">
      <c r="A39" s="209"/>
      <c r="C39" s="84">
        <v>71</v>
      </c>
      <c r="D39" s="85">
        <v>3.38</v>
      </c>
      <c r="F39" s="85"/>
      <c r="H39" s="84">
        <v>91</v>
      </c>
      <c r="I39" s="85">
        <v>41.1</v>
      </c>
      <c r="K39" s="85"/>
      <c r="M39" s="84">
        <v>111</v>
      </c>
      <c r="N39" s="85">
        <v>0.45</v>
      </c>
      <c r="P39" s="85"/>
    </row>
    <row r="40" spans="1:16" ht="23.25" customHeight="1">
      <c r="A40" s="209"/>
      <c r="C40" s="84">
        <v>72</v>
      </c>
      <c r="D40" s="85">
        <v>2.25</v>
      </c>
      <c r="F40" s="85"/>
      <c r="H40" s="84">
        <v>92</v>
      </c>
      <c r="I40" s="85">
        <v>17.100000000000001</v>
      </c>
      <c r="K40" s="85"/>
      <c r="M40" s="84">
        <v>112</v>
      </c>
      <c r="N40" s="85">
        <v>0.63</v>
      </c>
      <c r="P40" s="85"/>
    </row>
    <row r="41" spans="1:16" ht="23.25" customHeight="1">
      <c r="A41" s="209"/>
      <c r="C41" s="84">
        <v>73</v>
      </c>
      <c r="D41" s="85">
        <v>1.29</v>
      </c>
      <c r="F41" s="85"/>
      <c r="H41" s="84">
        <v>93</v>
      </c>
      <c r="I41" s="85">
        <v>3.54</v>
      </c>
      <c r="K41" s="85"/>
      <c r="M41" s="84">
        <v>113</v>
      </c>
      <c r="N41" s="85">
        <v>0.96</v>
      </c>
      <c r="P41" s="85"/>
    </row>
    <row r="42" spans="1:16" ht="23.25" customHeight="1">
      <c r="A42" s="209"/>
      <c r="C42" s="84">
        <v>74</v>
      </c>
      <c r="D42" s="85">
        <v>1.02</v>
      </c>
      <c r="F42" s="85"/>
      <c r="H42" s="84">
        <v>94</v>
      </c>
      <c r="I42" s="85">
        <v>11.8</v>
      </c>
      <c r="K42" s="85"/>
      <c r="M42" s="84">
        <v>114</v>
      </c>
      <c r="N42" s="85">
        <v>0</v>
      </c>
      <c r="P42" s="85"/>
    </row>
    <row r="43" spans="1:16" ht="23.25" customHeight="1">
      <c r="A43" s="209"/>
      <c r="C43" s="84">
        <v>75</v>
      </c>
      <c r="D43" s="85">
        <v>0.86</v>
      </c>
      <c r="F43" s="85"/>
      <c r="H43" s="84">
        <v>95</v>
      </c>
      <c r="I43" s="85">
        <v>2.02</v>
      </c>
      <c r="K43" s="85"/>
      <c r="M43" s="84">
        <v>115</v>
      </c>
      <c r="N43" s="85">
        <v>1.86</v>
      </c>
      <c r="P43" s="85"/>
    </row>
    <row r="44" spans="1:16" ht="23.25" customHeight="1">
      <c r="A44" s="209"/>
      <c r="C44" s="84">
        <v>76</v>
      </c>
      <c r="D44" s="85">
        <v>0.75</v>
      </c>
      <c r="F44" s="85"/>
      <c r="H44" s="84">
        <v>96</v>
      </c>
      <c r="I44" s="85">
        <v>2.23</v>
      </c>
      <c r="K44" s="85"/>
      <c r="M44" s="84">
        <v>116</v>
      </c>
      <c r="N44" s="85">
        <v>0.24</v>
      </c>
      <c r="P44" s="85"/>
    </row>
    <row r="45" spans="1:16" ht="23.25" customHeight="1">
      <c r="A45" s="209"/>
      <c r="C45" s="84">
        <v>77</v>
      </c>
      <c r="D45" s="85">
        <v>1.84</v>
      </c>
      <c r="F45" s="85"/>
      <c r="H45" s="84">
        <v>97</v>
      </c>
      <c r="I45" s="85">
        <v>10.7</v>
      </c>
      <c r="K45" s="85"/>
      <c r="M45" s="84">
        <v>117</v>
      </c>
      <c r="N45" s="85">
        <v>0.04</v>
      </c>
      <c r="P45" s="85"/>
    </row>
    <row r="46" spans="1:16" ht="23.25" customHeight="1">
      <c r="A46" s="209"/>
      <c r="C46" s="84">
        <v>78</v>
      </c>
      <c r="D46" s="85">
        <v>0.1</v>
      </c>
      <c r="F46" s="85"/>
      <c r="H46" s="84">
        <v>98</v>
      </c>
      <c r="I46" s="85">
        <v>1.64</v>
      </c>
      <c r="K46" s="85"/>
      <c r="M46" s="84">
        <v>118</v>
      </c>
      <c r="N46" s="85">
        <v>1.98</v>
      </c>
      <c r="P46" s="85"/>
    </row>
    <row r="47" spans="1:16" ht="23.25" customHeight="1">
      <c r="A47" s="209"/>
      <c r="C47" s="84">
        <v>79</v>
      </c>
      <c r="D47" s="85">
        <v>0.3</v>
      </c>
      <c r="F47" s="85"/>
      <c r="H47" s="84">
        <v>99</v>
      </c>
      <c r="I47" s="85">
        <v>28</v>
      </c>
      <c r="K47" s="85"/>
      <c r="M47" s="84">
        <v>119</v>
      </c>
      <c r="N47" s="85">
        <v>1.59</v>
      </c>
      <c r="P47" s="85"/>
    </row>
    <row r="48" spans="1:16" ht="23.25" customHeight="1">
      <c r="A48" s="209"/>
      <c r="C48" s="84">
        <v>80</v>
      </c>
      <c r="D48" s="85">
        <v>1.1200000000000001</v>
      </c>
      <c r="F48" s="85"/>
      <c r="H48" s="84">
        <v>100</v>
      </c>
      <c r="I48" s="85">
        <v>36.799999999999997</v>
      </c>
      <c r="K48" s="85"/>
      <c r="M48" s="84">
        <v>120</v>
      </c>
      <c r="N48" s="85">
        <v>2.52</v>
      </c>
      <c r="P48" s="85"/>
    </row>
    <row r="49" spans="1:16" ht="15.75">
      <c r="A49" s="208" t="s">
        <v>61</v>
      </c>
      <c r="C49" s="210"/>
      <c r="D49" s="210"/>
      <c r="E49" s="210"/>
      <c r="F49" s="210"/>
      <c r="G49" s="210"/>
      <c r="H49" s="210"/>
      <c r="I49" s="210"/>
      <c r="J49" s="210"/>
      <c r="K49" s="210"/>
      <c r="L49" s="210"/>
      <c r="M49" s="210"/>
      <c r="N49" s="210"/>
      <c r="O49" s="210"/>
      <c r="P49" s="210"/>
    </row>
    <row r="50" spans="1:16" ht="7.5" customHeight="1">
      <c r="A50" s="209"/>
      <c r="C50"/>
    </row>
    <row r="51" spans="1:16" ht="69.75" customHeight="1">
      <c r="A51" s="209"/>
      <c r="C51" s="80" t="s">
        <v>5</v>
      </c>
      <c r="D51" s="81" t="s">
        <v>63</v>
      </c>
      <c r="E51" s="82"/>
      <c r="F51" s="83" t="s">
        <v>64</v>
      </c>
      <c r="G51" s="82"/>
      <c r="H51" s="80" t="s">
        <v>5</v>
      </c>
      <c r="I51" s="81" t="s">
        <v>63</v>
      </c>
      <c r="J51" s="82"/>
      <c r="K51" s="83" t="s">
        <v>64</v>
      </c>
      <c r="L51" s="82"/>
      <c r="M51" s="80" t="s">
        <v>5</v>
      </c>
      <c r="N51" s="81" t="s">
        <v>63</v>
      </c>
      <c r="O51" s="82"/>
      <c r="P51" s="83" t="s">
        <v>64</v>
      </c>
    </row>
    <row r="52" spans="1:16" ht="3.75" customHeight="1">
      <c r="A52" s="209"/>
      <c r="C52"/>
    </row>
    <row r="53" spans="1:16" ht="23.25" customHeight="1">
      <c r="A53" s="209"/>
      <c r="C53" s="84">
        <v>121</v>
      </c>
      <c r="D53" s="85">
        <v>1.9</v>
      </c>
      <c r="F53" s="85"/>
      <c r="H53" s="84">
        <v>141</v>
      </c>
      <c r="I53" s="85">
        <v>0.43</v>
      </c>
      <c r="K53" s="85"/>
      <c r="M53" s="84">
        <v>161</v>
      </c>
      <c r="N53" s="85">
        <v>1.59</v>
      </c>
      <c r="P53" s="85"/>
    </row>
    <row r="54" spans="1:16" ht="23.25" customHeight="1">
      <c r="A54" s="209"/>
      <c r="C54" s="84">
        <v>122</v>
      </c>
      <c r="D54" s="85">
        <v>2.6</v>
      </c>
      <c r="F54" s="85"/>
      <c r="H54" s="84">
        <v>142</v>
      </c>
      <c r="I54" s="85">
        <v>0.38</v>
      </c>
      <c r="K54" s="85"/>
      <c r="M54" s="84">
        <v>162</v>
      </c>
      <c r="N54" s="85">
        <v>0</v>
      </c>
      <c r="P54" s="85"/>
    </row>
    <row r="55" spans="1:16" ht="23.25" customHeight="1">
      <c r="A55" s="209"/>
      <c r="C55" s="84">
        <v>123</v>
      </c>
      <c r="D55" s="85">
        <v>3.91</v>
      </c>
      <c r="F55" s="85"/>
      <c r="H55" s="84">
        <v>143</v>
      </c>
      <c r="I55" s="85">
        <v>1.35</v>
      </c>
      <c r="K55" s="85"/>
      <c r="M55" s="84">
        <v>163</v>
      </c>
      <c r="N55" s="85">
        <v>2.13</v>
      </c>
      <c r="P55" s="85"/>
    </row>
    <row r="56" spans="1:16" ht="23.25" customHeight="1">
      <c r="A56" s="209"/>
      <c r="C56" s="84">
        <v>124</v>
      </c>
      <c r="D56" s="85">
        <v>-0.04</v>
      </c>
      <c r="F56" s="85"/>
      <c r="H56" s="84">
        <v>144</v>
      </c>
      <c r="I56" s="85">
        <v>1.1200000000000001</v>
      </c>
      <c r="K56" s="85"/>
      <c r="M56" s="84">
        <v>164</v>
      </c>
      <c r="N56" s="85">
        <v>1.45</v>
      </c>
      <c r="P56" s="85"/>
    </row>
    <row r="57" spans="1:16" ht="23.25" customHeight="1">
      <c r="A57" s="209"/>
      <c r="C57" s="84">
        <v>125</v>
      </c>
      <c r="D57" s="85">
        <v>-0.04</v>
      </c>
      <c r="F57" s="85"/>
      <c r="H57" s="84">
        <v>145</v>
      </c>
      <c r="I57" s="85">
        <v>2.46</v>
      </c>
      <c r="K57" s="85"/>
      <c r="M57" s="84">
        <v>165</v>
      </c>
      <c r="N57" s="85">
        <v>1.84</v>
      </c>
      <c r="P57" s="85"/>
    </row>
    <row r="58" spans="1:16" ht="23.25" customHeight="1">
      <c r="A58" s="209"/>
      <c r="C58" s="84">
        <v>126</v>
      </c>
      <c r="D58" s="85">
        <v>-0.2</v>
      </c>
      <c r="F58" s="85"/>
      <c r="H58" s="84">
        <v>146</v>
      </c>
      <c r="I58" s="85">
        <v>1.78</v>
      </c>
      <c r="K58" s="85"/>
      <c r="M58" s="84">
        <v>166</v>
      </c>
      <c r="N58" s="85">
        <v>1.78</v>
      </c>
      <c r="P58" s="85"/>
    </row>
    <row r="59" spans="1:16" ht="23.25" customHeight="1">
      <c r="A59" s="209"/>
      <c r="C59" s="84">
        <v>127</v>
      </c>
      <c r="D59" s="85">
        <v>-0.32</v>
      </c>
      <c r="F59" s="85"/>
      <c r="H59" s="84">
        <v>147</v>
      </c>
      <c r="I59" s="85">
        <v>0.24</v>
      </c>
      <c r="K59" s="85"/>
      <c r="M59" s="84">
        <v>167</v>
      </c>
      <c r="N59" s="85">
        <v>0.63</v>
      </c>
      <c r="P59" s="85"/>
    </row>
    <row r="60" spans="1:16" ht="23.25" customHeight="1">
      <c r="A60" s="209"/>
      <c r="C60" s="84">
        <v>128</v>
      </c>
      <c r="D60" s="85">
        <v>4.6100000000000003</v>
      </c>
      <c r="F60" s="85"/>
      <c r="H60" s="84">
        <v>148</v>
      </c>
      <c r="I60" s="85">
        <v>0.63</v>
      </c>
      <c r="K60" s="85"/>
      <c r="M60" s="84">
        <v>168</v>
      </c>
      <c r="N60" s="85">
        <v>0.69</v>
      </c>
      <c r="P60" s="85"/>
    </row>
    <row r="61" spans="1:16" ht="23.25" customHeight="1">
      <c r="A61" s="209"/>
      <c r="C61" s="84">
        <v>129</v>
      </c>
      <c r="D61" s="85">
        <v>0.02</v>
      </c>
      <c r="F61" s="85"/>
      <c r="H61" s="84">
        <v>149</v>
      </c>
      <c r="I61" s="85">
        <v>2.52</v>
      </c>
      <c r="K61" s="85"/>
      <c r="M61" s="84">
        <v>169</v>
      </c>
      <c r="N61" s="85">
        <v>4.8899999999999997</v>
      </c>
      <c r="P61" s="85"/>
    </row>
    <row r="62" spans="1:16" ht="23.25" customHeight="1">
      <c r="A62" s="209"/>
      <c r="C62" s="84">
        <v>130</v>
      </c>
      <c r="D62" s="85">
        <v>0.32</v>
      </c>
      <c r="F62" s="85"/>
      <c r="H62" s="84">
        <v>150</v>
      </c>
      <c r="I62" s="85">
        <v>2.97</v>
      </c>
      <c r="K62" s="85"/>
      <c r="M62" s="84">
        <v>170</v>
      </c>
      <c r="N62" s="85">
        <v>-0.45</v>
      </c>
      <c r="P62" s="85"/>
    </row>
    <row r="63" spans="1:16" ht="23.25" customHeight="1">
      <c r="A63" s="209"/>
      <c r="C63" s="84">
        <v>131</v>
      </c>
      <c r="D63" s="85">
        <v>1.76</v>
      </c>
      <c r="F63" s="85"/>
      <c r="H63" s="84">
        <v>151</v>
      </c>
      <c r="I63" s="85">
        <v>1.06</v>
      </c>
      <c r="K63" s="85"/>
      <c r="M63" s="84">
        <v>171</v>
      </c>
      <c r="N63" s="85">
        <v>-0.41</v>
      </c>
      <c r="P63" s="85"/>
    </row>
    <row r="64" spans="1:16" ht="23.25" customHeight="1">
      <c r="A64" s="209"/>
      <c r="C64" s="84">
        <v>132</v>
      </c>
      <c r="D64" s="85">
        <v>-0.42</v>
      </c>
      <c r="F64" s="85"/>
      <c r="H64" s="84">
        <v>152</v>
      </c>
      <c r="I64" s="85">
        <v>1.04</v>
      </c>
      <c r="K64" s="85"/>
      <c r="M64" s="84">
        <v>172</v>
      </c>
      <c r="N64" s="85">
        <v>0.82</v>
      </c>
      <c r="P64" s="85"/>
    </row>
    <row r="65" spans="1:16" ht="23.25" customHeight="1">
      <c r="A65" s="209"/>
      <c r="C65" s="84">
        <v>133</v>
      </c>
      <c r="D65" s="85">
        <v>0.56999999999999995</v>
      </c>
      <c r="F65" s="85"/>
      <c r="H65" s="84">
        <v>153</v>
      </c>
      <c r="I65" s="85">
        <v>1.43</v>
      </c>
      <c r="K65" s="85"/>
      <c r="M65" s="84">
        <v>173</v>
      </c>
      <c r="N65" s="85">
        <v>1.47</v>
      </c>
      <c r="P65" s="85"/>
    </row>
    <row r="66" spans="1:16" ht="23.25" customHeight="1">
      <c r="A66" s="209"/>
      <c r="C66" s="84">
        <v>134</v>
      </c>
      <c r="D66" s="85">
        <f>-0.65-0.65</f>
        <v>-1.3</v>
      </c>
      <c r="F66" s="85"/>
      <c r="H66" s="84">
        <v>154</v>
      </c>
      <c r="I66" s="85">
        <v>1.49</v>
      </c>
      <c r="K66" s="85"/>
      <c r="M66" s="84">
        <v>174</v>
      </c>
      <c r="N66" s="85">
        <v>1.18</v>
      </c>
      <c r="P66" s="85"/>
    </row>
    <row r="67" spans="1:16" ht="23.25" customHeight="1">
      <c r="A67" s="209"/>
      <c r="C67" s="84">
        <v>135</v>
      </c>
      <c r="D67" s="85">
        <v>-0.45</v>
      </c>
      <c r="F67" s="85"/>
      <c r="H67" s="84">
        <v>155</v>
      </c>
      <c r="I67" s="85">
        <v>4.28</v>
      </c>
      <c r="K67" s="85"/>
      <c r="M67" s="84">
        <v>175</v>
      </c>
      <c r="N67" s="85">
        <v>-0.06</v>
      </c>
      <c r="P67" s="85"/>
    </row>
    <row r="68" spans="1:16" ht="23.25" customHeight="1">
      <c r="A68" s="209"/>
      <c r="C68" s="84">
        <v>136</v>
      </c>
      <c r="D68" s="85">
        <v>1.72</v>
      </c>
      <c r="F68" s="85"/>
      <c r="H68" s="84">
        <v>156</v>
      </c>
      <c r="I68" s="85">
        <v>2.29</v>
      </c>
      <c r="K68" s="85"/>
      <c r="M68" s="84">
        <v>176</v>
      </c>
      <c r="N68" s="85">
        <v>0.18</v>
      </c>
      <c r="P68" s="85"/>
    </row>
    <row r="69" spans="1:16" ht="23.25" customHeight="1">
      <c r="A69" s="209"/>
      <c r="C69" s="84">
        <v>137</v>
      </c>
      <c r="D69" s="85">
        <v>3.91</v>
      </c>
      <c r="F69" s="85"/>
      <c r="H69" s="84">
        <v>157</v>
      </c>
      <c r="I69" s="85">
        <v>-0.02</v>
      </c>
      <c r="K69" s="85"/>
      <c r="M69" s="84">
        <v>177</v>
      </c>
      <c r="N69" s="85">
        <v>6.43</v>
      </c>
      <c r="P69" s="85"/>
    </row>
    <row r="70" spans="1:16" ht="23.25" customHeight="1">
      <c r="A70" s="209"/>
      <c r="C70" s="84">
        <v>138</v>
      </c>
      <c r="D70" s="85">
        <v>2.89</v>
      </c>
      <c r="F70" s="85"/>
      <c r="H70" s="84">
        <v>158</v>
      </c>
      <c r="I70" s="85">
        <v>0.98</v>
      </c>
      <c r="K70" s="85"/>
      <c r="M70" s="84">
        <v>178</v>
      </c>
      <c r="N70" s="85">
        <v>4.9800000000000004</v>
      </c>
      <c r="P70" s="85"/>
    </row>
    <row r="71" spans="1:16" ht="23.25" customHeight="1">
      <c r="A71" s="209"/>
      <c r="C71" s="84">
        <v>139</v>
      </c>
      <c r="D71" s="85">
        <v>0.04</v>
      </c>
      <c r="F71" s="85"/>
      <c r="H71" s="84">
        <v>159</v>
      </c>
      <c r="I71" s="85">
        <v>0.43</v>
      </c>
      <c r="K71" s="85"/>
      <c r="M71" s="84">
        <v>179</v>
      </c>
      <c r="N71" s="85">
        <v>2.37</v>
      </c>
      <c r="P71" s="85"/>
    </row>
    <row r="72" spans="1:16" ht="23.25" customHeight="1">
      <c r="A72" s="209"/>
      <c r="C72" s="84">
        <v>140</v>
      </c>
      <c r="D72" s="85">
        <v>0.65</v>
      </c>
      <c r="F72" s="85"/>
      <c r="H72" s="84">
        <v>160</v>
      </c>
      <c r="I72" s="85">
        <v>1.35</v>
      </c>
      <c r="K72" s="85"/>
      <c r="M72" s="84">
        <v>180</v>
      </c>
      <c r="N72" s="85">
        <v>0.34</v>
      </c>
      <c r="P72" s="85"/>
    </row>
    <row r="73" spans="1:16" ht="15.75">
      <c r="A73" s="208" t="s">
        <v>61</v>
      </c>
      <c r="C73" s="210" t="s">
        <v>66</v>
      </c>
      <c r="D73" s="210"/>
      <c r="E73" s="210"/>
      <c r="F73" s="210"/>
      <c r="G73" s="210"/>
      <c r="H73" s="210"/>
      <c r="I73" s="210"/>
      <c r="J73" s="210"/>
      <c r="K73" s="210"/>
      <c r="L73" s="210"/>
      <c r="M73" s="210"/>
      <c r="N73" s="210"/>
      <c r="O73" s="210"/>
      <c r="P73" s="210"/>
    </row>
    <row r="74" spans="1:16" ht="7.5" customHeight="1">
      <c r="A74" s="209"/>
      <c r="C74"/>
    </row>
    <row r="75" spans="1:16" ht="69.75" customHeight="1">
      <c r="A75" s="209"/>
      <c r="C75" s="80" t="s">
        <v>5</v>
      </c>
      <c r="D75" s="81" t="s">
        <v>63</v>
      </c>
      <c r="E75" s="82"/>
      <c r="F75" s="83" t="s">
        <v>64</v>
      </c>
      <c r="G75" s="82"/>
      <c r="H75" s="80" t="s">
        <v>5</v>
      </c>
      <c r="I75" s="81" t="s">
        <v>63</v>
      </c>
      <c r="J75" s="82"/>
      <c r="K75" s="83" t="s">
        <v>64</v>
      </c>
      <c r="L75" s="82"/>
      <c r="M75" s="80" t="s">
        <v>5</v>
      </c>
      <c r="N75" s="81" t="s">
        <v>63</v>
      </c>
      <c r="O75" s="82"/>
      <c r="P75" s="83" t="s">
        <v>64</v>
      </c>
    </row>
    <row r="76" spans="1:16" ht="3.75" customHeight="1">
      <c r="A76" s="209"/>
      <c r="C76"/>
    </row>
    <row r="77" spans="1:16" ht="23.25" customHeight="1">
      <c r="A77" s="209"/>
      <c r="C77" s="84">
        <v>181</v>
      </c>
      <c r="D77" s="85">
        <v>0</v>
      </c>
      <c r="F77" s="85"/>
      <c r="H77" s="84">
        <v>201</v>
      </c>
      <c r="I77" s="85">
        <v>34.6</v>
      </c>
      <c r="K77" s="85"/>
      <c r="M77" s="84">
        <v>221</v>
      </c>
      <c r="N77" s="85">
        <v>30.4</v>
      </c>
      <c r="P77" s="85"/>
    </row>
    <row r="78" spans="1:16" ht="23.25" customHeight="1">
      <c r="A78" s="209"/>
      <c r="C78" s="84">
        <v>182</v>
      </c>
      <c r="D78" s="85">
        <v>1.1399999999999999</v>
      </c>
      <c r="F78" s="85"/>
      <c r="H78" s="84">
        <v>202</v>
      </c>
      <c r="I78" s="85">
        <v>20.399999999999999</v>
      </c>
      <c r="K78" s="85"/>
      <c r="M78" s="84">
        <v>222</v>
      </c>
      <c r="N78" s="85">
        <v>0.02</v>
      </c>
      <c r="P78" s="85"/>
    </row>
    <row r="79" spans="1:16" ht="23.25" customHeight="1">
      <c r="A79" s="209"/>
      <c r="C79" s="84">
        <v>183</v>
      </c>
      <c r="D79" s="85">
        <v>13.3</v>
      </c>
      <c r="F79" s="85"/>
      <c r="H79" s="84">
        <v>203</v>
      </c>
      <c r="I79" s="85">
        <v>24.3</v>
      </c>
      <c r="K79" s="85"/>
      <c r="M79" s="84">
        <v>223</v>
      </c>
      <c r="N79" s="85">
        <v>1.72</v>
      </c>
      <c r="P79" s="85"/>
    </row>
    <row r="80" spans="1:16" ht="23.25" customHeight="1">
      <c r="A80" s="209"/>
      <c r="C80" s="84">
        <v>184</v>
      </c>
      <c r="D80" s="85">
        <v>0.32</v>
      </c>
      <c r="F80" s="85"/>
      <c r="H80" s="84">
        <v>204</v>
      </c>
      <c r="I80" s="85">
        <v>15</v>
      </c>
      <c r="K80" s="85"/>
      <c r="M80" s="84">
        <v>224</v>
      </c>
      <c r="N80" s="85">
        <v>1.51</v>
      </c>
      <c r="P80" s="85"/>
    </row>
    <row r="81" spans="1:16" ht="23.25" customHeight="1">
      <c r="A81" s="209"/>
      <c r="C81" s="84">
        <v>185</v>
      </c>
      <c r="D81" s="85">
        <v>0.82</v>
      </c>
      <c r="F81" s="85"/>
      <c r="H81" s="84">
        <v>205</v>
      </c>
      <c r="I81" s="85">
        <v>35.299999999999997</v>
      </c>
      <c r="K81" s="85"/>
      <c r="M81" s="84">
        <v>225</v>
      </c>
      <c r="N81" s="85">
        <v>6.97</v>
      </c>
      <c r="P81" s="85"/>
    </row>
    <row r="82" spans="1:16" ht="23.25" customHeight="1">
      <c r="A82" s="209"/>
      <c r="C82" s="84">
        <v>186</v>
      </c>
      <c r="D82" s="85">
        <v>2.23</v>
      </c>
      <c r="F82" s="85"/>
      <c r="H82" s="84">
        <v>206</v>
      </c>
      <c r="I82" s="85">
        <v>6.12</v>
      </c>
      <c r="K82" s="85"/>
      <c r="M82" s="84">
        <v>226</v>
      </c>
      <c r="N82" s="85">
        <v>0.69</v>
      </c>
      <c r="P82" s="85"/>
    </row>
    <row r="83" spans="1:16" ht="23.25" customHeight="1">
      <c r="A83" s="209"/>
      <c r="C83" s="84">
        <v>187</v>
      </c>
      <c r="D83" s="85">
        <v>5.78</v>
      </c>
      <c r="F83" s="85"/>
      <c r="H83" s="84">
        <v>207</v>
      </c>
      <c r="I83" s="85">
        <v>1.94</v>
      </c>
      <c r="K83" s="85"/>
      <c r="M83" s="84">
        <v>227</v>
      </c>
      <c r="N83" s="85">
        <v>2.15</v>
      </c>
      <c r="P83" s="85"/>
    </row>
    <row r="84" spans="1:16" ht="23.25" customHeight="1">
      <c r="A84" s="209"/>
      <c r="C84" s="84">
        <v>188</v>
      </c>
      <c r="D84" s="85">
        <v>8.26</v>
      </c>
      <c r="F84" s="85"/>
      <c r="H84" s="84">
        <v>208</v>
      </c>
      <c r="I84" s="85">
        <v>1.47</v>
      </c>
      <c r="K84" s="85"/>
      <c r="M84" s="84">
        <v>228</v>
      </c>
      <c r="N84" s="85">
        <v>3.46</v>
      </c>
      <c r="P84" s="85"/>
    </row>
    <row r="85" spans="1:16" ht="23.25" customHeight="1">
      <c r="A85" s="209"/>
      <c r="C85" s="84">
        <v>189</v>
      </c>
      <c r="D85" s="85">
        <v>2.54</v>
      </c>
      <c r="F85" s="85"/>
      <c r="H85" s="84">
        <v>209</v>
      </c>
      <c r="I85" s="85">
        <v>1.1000000000000001</v>
      </c>
      <c r="K85" s="85"/>
      <c r="M85" s="84">
        <v>229</v>
      </c>
      <c r="N85" s="85">
        <v>0.98</v>
      </c>
      <c r="P85" s="85"/>
    </row>
    <row r="86" spans="1:16" ht="23.25" customHeight="1">
      <c r="A86" s="209"/>
      <c r="C86" s="84">
        <v>190</v>
      </c>
      <c r="D86" s="85">
        <v>2.29</v>
      </c>
      <c r="F86" s="85"/>
      <c r="H86" s="84">
        <v>210</v>
      </c>
      <c r="I86" s="85">
        <v>3.44</v>
      </c>
      <c r="K86" s="85"/>
      <c r="M86" s="84">
        <v>230</v>
      </c>
      <c r="N86" s="85">
        <v>1.86</v>
      </c>
      <c r="P86" s="85"/>
    </row>
    <row r="87" spans="1:16" ht="23.25" customHeight="1">
      <c r="A87" s="209"/>
      <c r="C87" s="84">
        <v>191</v>
      </c>
      <c r="D87" s="85">
        <v>2.91</v>
      </c>
      <c r="F87" s="85"/>
      <c r="H87" s="84">
        <v>211</v>
      </c>
      <c r="I87" s="85">
        <v>14.7</v>
      </c>
      <c r="K87" s="85"/>
      <c r="M87" s="84">
        <v>231</v>
      </c>
      <c r="N87" s="85">
        <v>3.44</v>
      </c>
      <c r="P87" s="85"/>
    </row>
    <row r="88" spans="1:16" ht="23.25" customHeight="1">
      <c r="A88" s="209"/>
      <c r="C88" s="84">
        <v>192</v>
      </c>
      <c r="D88" s="85">
        <v>0.75</v>
      </c>
      <c r="F88" s="85"/>
      <c r="H88" s="84">
        <v>212</v>
      </c>
      <c r="I88" s="85">
        <v>25.5</v>
      </c>
      <c r="K88" s="85"/>
      <c r="M88" s="84">
        <v>232</v>
      </c>
      <c r="N88" s="85">
        <v>4.55</v>
      </c>
      <c r="P88" s="85"/>
    </row>
    <row r="89" spans="1:16" ht="23.25" customHeight="1">
      <c r="A89" s="209"/>
      <c r="C89" s="84">
        <v>193</v>
      </c>
      <c r="D89" s="85">
        <v>1.64</v>
      </c>
      <c r="F89" s="85"/>
      <c r="H89" s="84">
        <v>213</v>
      </c>
      <c r="I89" s="85">
        <v>13.5</v>
      </c>
      <c r="K89" s="85"/>
      <c r="M89" s="84">
        <v>233</v>
      </c>
      <c r="N89" s="85">
        <v>8.9700000000000006</v>
      </c>
      <c r="P89" s="85"/>
    </row>
    <row r="90" spans="1:16" ht="23.25" customHeight="1">
      <c r="A90" s="209"/>
      <c r="C90" s="84">
        <v>194</v>
      </c>
      <c r="D90" s="85">
        <v>2.87</v>
      </c>
      <c r="F90" s="85"/>
      <c r="H90" s="84">
        <v>214</v>
      </c>
      <c r="I90" s="85">
        <v>5.88</v>
      </c>
      <c r="K90" s="85"/>
      <c r="M90" s="84">
        <v>234</v>
      </c>
      <c r="N90" s="85">
        <v>3.3</v>
      </c>
      <c r="P90" s="85"/>
    </row>
    <row r="91" spans="1:16" ht="23.25" customHeight="1">
      <c r="A91" s="209"/>
      <c r="C91" s="84">
        <v>195</v>
      </c>
      <c r="D91" s="85">
        <v>9.84</v>
      </c>
      <c r="F91" s="85"/>
      <c r="H91" s="84">
        <v>215</v>
      </c>
      <c r="I91" s="85">
        <v>11.7</v>
      </c>
      <c r="K91" s="85"/>
      <c r="M91" s="84">
        <v>235</v>
      </c>
      <c r="N91" s="85">
        <v>47.9</v>
      </c>
      <c r="P91" s="85"/>
    </row>
    <row r="92" spans="1:16" ht="23.25" customHeight="1">
      <c r="A92" s="209"/>
      <c r="C92" s="84">
        <v>196</v>
      </c>
      <c r="D92" s="85">
        <v>1.9</v>
      </c>
      <c r="F92" s="85"/>
      <c r="H92" s="84">
        <v>216</v>
      </c>
      <c r="I92" s="85">
        <v>7.03</v>
      </c>
      <c r="K92" s="85"/>
      <c r="M92" s="84">
        <v>236</v>
      </c>
      <c r="N92" s="85">
        <v>11.8</v>
      </c>
      <c r="P92" s="85"/>
    </row>
    <row r="93" spans="1:16" ht="23.25" customHeight="1">
      <c r="A93" s="209"/>
      <c r="C93" s="84">
        <v>197</v>
      </c>
      <c r="D93" s="85">
        <v>3.13</v>
      </c>
      <c r="F93" s="85"/>
      <c r="H93" s="84">
        <v>217</v>
      </c>
      <c r="I93" s="85">
        <v>4.8499999999999996</v>
      </c>
      <c r="K93" s="85"/>
      <c r="M93" s="84">
        <v>237</v>
      </c>
      <c r="N93" s="85">
        <v>11.2</v>
      </c>
      <c r="P93" s="85"/>
    </row>
    <row r="94" spans="1:16" ht="23.25" customHeight="1">
      <c r="A94" s="209"/>
      <c r="C94" s="84">
        <v>198</v>
      </c>
      <c r="D94" s="85">
        <v>4.1399999999999997</v>
      </c>
      <c r="F94" s="85"/>
      <c r="H94" s="84">
        <v>218</v>
      </c>
      <c r="I94" s="85">
        <v>1.9</v>
      </c>
      <c r="K94" s="85"/>
      <c r="M94" s="84">
        <v>238</v>
      </c>
      <c r="N94" s="85">
        <v>14.8</v>
      </c>
      <c r="P94" s="85"/>
    </row>
    <row r="95" spans="1:16" ht="23.25" customHeight="1">
      <c r="A95" s="209"/>
      <c r="C95" s="84">
        <v>199</v>
      </c>
      <c r="D95" s="85">
        <v>22.2</v>
      </c>
      <c r="F95" s="85"/>
      <c r="H95" s="84">
        <v>219</v>
      </c>
      <c r="I95" s="85">
        <v>30.1</v>
      </c>
      <c r="K95" s="85"/>
      <c r="M95" s="84">
        <v>239</v>
      </c>
      <c r="N95" s="85">
        <v>21.3</v>
      </c>
      <c r="P95" s="85"/>
    </row>
    <row r="96" spans="1:16" ht="23.25" customHeight="1">
      <c r="A96" s="209"/>
      <c r="C96" s="84">
        <v>200</v>
      </c>
      <c r="D96" s="85">
        <v>23.1</v>
      </c>
      <c r="F96" s="85"/>
      <c r="H96" s="84">
        <v>220</v>
      </c>
      <c r="I96" s="85">
        <v>41</v>
      </c>
      <c r="K96" s="85"/>
      <c r="M96" s="84">
        <v>240</v>
      </c>
      <c r="N96" s="85">
        <v>36.4</v>
      </c>
      <c r="P96" s="85"/>
    </row>
    <row r="97" spans="1:16" ht="15.75">
      <c r="A97" s="208" t="s">
        <v>61</v>
      </c>
      <c r="C97" s="210"/>
      <c r="D97" s="210"/>
      <c r="E97" s="210"/>
      <c r="F97" s="210"/>
      <c r="G97" s="210"/>
      <c r="H97" s="210"/>
      <c r="I97" s="210"/>
      <c r="J97" s="210"/>
      <c r="K97" s="210"/>
      <c r="L97" s="210"/>
      <c r="M97" s="210"/>
      <c r="N97" s="210"/>
      <c r="O97" s="210"/>
      <c r="P97" s="210"/>
    </row>
    <row r="98" spans="1:16" ht="7.5" customHeight="1">
      <c r="A98" s="209"/>
      <c r="C98"/>
      <c r="I98" s="149"/>
    </row>
    <row r="99" spans="1:16" ht="69.75" customHeight="1">
      <c r="A99" s="209"/>
      <c r="C99" s="80" t="s">
        <v>5</v>
      </c>
      <c r="D99" s="81" t="s">
        <v>63</v>
      </c>
      <c r="E99" s="82"/>
      <c r="F99" s="83" t="s">
        <v>64</v>
      </c>
      <c r="G99" s="82"/>
      <c r="H99" s="80" t="s">
        <v>5</v>
      </c>
      <c r="I99" s="81" t="s">
        <v>63</v>
      </c>
      <c r="J99" s="82"/>
      <c r="K99" s="83" t="s">
        <v>64</v>
      </c>
      <c r="L99" s="82"/>
      <c r="M99" s="80" t="s">
        <v>5</v>
      </c>
      <c r="N99" s="81" t="s">
        <v>63</v>
      </c>
      <c r="O99" s="82"/>
      <c r="P99" s="83" t="s">
        <v>64</v>
      </c>
    </row>
    <row r="100" spans="1:16" ht="3.75" customHeight="1">
      <c r="A100" s="209"/>
      <c r="C100"/>
    </row>
    <row r="101" spans="1:16" ht="23.25" customHeight="1">
      <c r="A101" s="209"/>
      <c r="C101" s="84">
        <v>241</v>
      </c>
      <c r="D101" s="85">
        <v>19.899999999999999</v>
      </c>
      <c r="F101" s="85"/>
      <c r="H101" s="84">
        <v>261</v>
      </c>
      <c r="I101" s="85"/>
      <c r="K101" s="85"/>
      <c r="M101" s="84">
        <v>281</v>
      </c>
      <c r="N101" s="85"/>
      <c r="P101" s="85"/>
    </row>
    <row r="102" spans="1:16" ht="23.25" customHeight="1">
      <c r="A102" s="209"/>
      <c r="C102" s="84">
        <v>242</v>
      </c>
      <c r="D102" s="85">
        <v>23.5</v>
      </c>
      <c r="F102" s="85"/>
      <c r="H102" s="84">
        <v>262</v>
      </c>
      <c r="I102" s="85"/>
      <c r="K102" s="85"/>
      <c r="M102" s="84">
        <v>282</v>
      </c>
      <c r="N102" s="85"/>
      <c r="P102" s="85"/>
    </row>
    <row r="103" spans="1:16" ht="23.25" customHeight="1">
      <c r="A103" s="209"/>
      <c r="C103" s="84">
        <v>243</v>
      </c>
      <c r="D103" s="85">
        <v>3.46</v>
      </c>
      <c r="F103" s="85"/>
      <c r="H103" s="84">
        <v>263</v>
      </c>
      <c r="I103" s="85"/>
      <c r="K103" s="85"/>
      <c r="M103" s="84">
        <v>283</v>
      </c>
      <c r="N103" s="85"/>
      <c r="P103" s="85"/>
    </row>
    <row r="104" spans="1:16" ht="23.25" customHeight="1">
      <c r="A104" s="209"/>
      <c r="C104" s="84">
        <v>244</v>
      </c>
      <c r="D104" s="85">
        <v>4.4400000000000004</v>
      </c>
      <c r="F104" s="85"/>
      <c r="H104" s="84">
        <v>264</v>
      </c>
      <c r="I104" s="85"/>
      <c r="K104" s="85"/>
      <c r="M104" s="84">
        <v>284</v>
      </c>
      <c r="N104" s="85"/>
      <c r="P104" s="85"/>
    </row>
    <row r="105" spans="1:16" ht="23.25" customHeight="1">
      <c r="A105" s="209"/>
      <c r="C105" s="84">
        <v>245</v>
      </c>
      <c r="D105" s="85">
        <v>10</v>
      </c>
      <c r="F105" s="85"/>
      <c r="H105" s="84">
        <v>265</v>
      </c>
      <c r="I105" s="85"/>
      <c r="K105" s="85"/>
      <c r="M105" s="84">
        <v>285</v>
      </c>
      <c r="N105" s="85"/>
      <c r="P105" s="85"/>
    </row>
    <row r="106" spans="1:16" ht="23.25" customHeight="1">
      <c r="A106" s="209"/>
      <c r="C106" s="84">
        <v>246</v>
      </c>
      <c r="D106" s="85">
        <v>21.6</v>
      </c>
      <c r="F106" s="85"/>
      <c r="H106" s="84">
        <v>266</v>
      </c>
      <c r="I106" s="85"/>
      <c r="K106" s="85"/>
      <c r="M106" s="84">
        <v>286</v>
      </c>
      <c r="N106" s="85"/>
      <c r="P106" s="85"/>
    </row>
    <row r="107" spans="1:16" ht="23.25" customHeight="1">
      <c r="A107" s="209"/>
      <c r="C107" s="84">
        <v>247</v>
      </c>
      <c r="D107" s="85"/>
      <c r="F107" s="85"/>
      <c r="H107" s="84">
        <v>267</v>
      </c>
      <c r="I107" s="85"/>
      <c r="K107" s="85"/>
      <c r="M107" s="84">
        <v>287</v>
      </c>
      <c r="N107" s="85"/>
      <c r="P107" s="85"/>
    </row>
    <row r="108" spans="1:16" ht="23.25" customHeight="1">
      <c r="A108" s="209"/>
      <c r="C108" s="84">
        <v>248</v>
      </c>
      <c r="D108" s="85"/>
      <c r="F108" s="85"/>
      <c r="H108" s="84">
        <v>268</v>
      </c>
      <c r="I108" s="85"/>
      <c r="K108" s="85"/>
      <c r="M108" s="84">
        <v>288</v>
      </c>
      <c r="N108" s="85"/>
      <c r="P108" s="85"/>
    </row>
    <row r="109" spans="1:16" ht="23.25" customHeight="1">
      <c r="A109" s="209"/>
      <c r="C109" s="84">
        <v>249</v>
      </c>
      <c r="D109" s="85"/>
      <c r="F109" s="85"/>
      <c r="H109" s="84">
        <v>269</v>
      </c>
      <c r="I109" s="85"/>
      <c r="K109" s="85"/>
      <c r="M109" s="84">
        <v>289</v>
      </c>
      <c r="N109" s="85"/>
      <c r="P109" s="85"/>
    </row>
    <row r="110" spans="1:16" ht="23.25" customHeight="1">
      <c r="A110" s="209"/>
      <c r="C110" s="84">
        <v>250</v>
      </c>
      <c r="D110" s="85"/>
      <c r="F110" s="85"/>
      <c r="H110" s="84">
        <v>270</v>
      </c>
      <c r="I110" s="85"/>
      <c r="K110" s="85"/>
      <c r="M110" s="84">
        <v>290</v>
      </c>
      <c r="N110" s="85"/>
      <c r="P110" s="85"/>
    </row>
    <row r="111" spans="1:16" ht="23.25" customHeight="1">
      <c r="A111" s="209"/>
      <c r="C111" s="84">
        <v>251</v>
      </c>
      <c r="D111" s="85"/>
      <c r="F111" s="85"/>
      <c r="H111" s="84">
        <v>271</v>
      </c>
      <c r="I111" s="85"/>
      <c r="K111" s="85"/>
      <c r="M111" s="84">
        <v>291</v>
      </c>
      <c r="N111" s="85"/>
      <c r="P111" s="85"/>
    </row>
    <row r="112" spans="1:16" ht="23.25" customHeight="1">
      <c r="A112" s="209"/>
      <c r="C112" s="84">
        <v>252</v>
      </c>
      <c r="D112" s="85"/>
      <c r="F112" s="85"/>
      <c r="H112" s="84">
        <v>272</v>
      </c>
      <c r="I112" s="85"/>
      <c r="K112" s="85"/>
      <c r="M112" s="84">
        <v>292</v>
      </c>
      <c r="N112" s="85"/>
      <c r="P112" s="85"/>
    </row>
    <row r="113" spans="1:16" ht="23.25" customHeight="1">
      <c r="A113" s="209"/>
      <c r="C113" s="84">
        <v>253</v>
      </c>
      <c r="D113" s="85"/>
      <c r="F113" s="85"/>
      <c r="H113" s="84">
        <v>273</v>
      </c>
      <c r="I113" s="85"/>
      <c r="K113" s="85"/>
      <c r="M113" s="84">
        <v>293</v>
      </c>
      <c r="N113" s="85"/>
      <c r="P113" s="85"/>
    </row>
    <row r="114" spans="1:16" ht="23.25" customHeight="1">
      <c r="A114" s="209"/>
      <c r="C114" s="84">
        <v>254</v>
      </c>
      <c r="D114" s="85"/>
      <c r="F114" s="85"/>
      <c r="H114" s="84">
        <v>274</v>
      </c>
      <c r="I114" s="85"/>
      <c r="K114" s="85"/>
      <c r="M114" s="84">
        <v>294</v>
      </c>
      <c r="N114" s="85"/>
      <c r="P114" s="85"/>
    </row>
    <row r="115" spans="1:16" ht="23.25" customHeight="1">
      <c r="A115" s="209"/>
      <c r="C115" s="84">
        <v>255</v>
      </c>
      <c r="D115" s="85"/>
      <c r="F115" s="85"/>
      <c r="H115" s="84">
        <v>275</v>
      </c>
      <c r="I115" s="85"/>
      <c r="K115" s="85"/>
      <c r="M115" s="84">
        <v>295</v>
      </c>
      <c r="N115" s="85"/>
      <c r="P115" s="85"/>
    </row>
    <row r="116" spans="1:16" ht="23.25" customHeight="1">
      <c r="A116" s="209"/>
      <c r="C116" s="84">
        <v>256</v>
      </c>
      <c r="D116" s="85"/>
      <c r="F116" s="85"/>
      <c r="H116" s="84">
        <v>276</v>
      </c>
      <c r="I116" s="85"/>
      <c r="K116" s="85"/>
      <c r="M116" s="84">
        <v>296</v>
      </c>
      <c r="N116" s="85"/>
      <c r="P116" s="85"/>
    </row>
    <row r="117" spans="1:16" ht="23.25" customHeight="1">
      <c r="A117" s="209"/>
      <c r="C117" s="84">
        <v>257</v>
      </c>
      <c r="D117" s="85"/>
      <c r="F117" s="85"/>
      <c r="H117" s="84">
        <v>277</v>
      </c>
      <c r="I117" s="85"/>
      <c r="K117" s="85"/>
      <c r="M117" s="84">
        <v>297</v>
      </c>
      <c r="N117" s="85"/>
      <c r="P117" s="85"/>
    </row>
    <row r="118" spans="1:16" ht="23.25" customHeight="1">
      <c r="A118" s="209"/>
      <c r="C118" s="84">
        <v>258</v>
      </c>
      <c r="D118" s="85"/>
      <c r="F118" s="85"/>
      <c r="H118" s="84">
        <v>278</v>
      </c>
      <c r="I118" s="85"/>
      <c r="K118" s="85"/>
      <c r="M118" s="84">
        <v>298</v>
      </c>
      <c r="N118" s="85"/>
      <c r="P118" s="85"/>
    </row>
    <row r="119" spans="1:16" ht="23.25" customHeight="1">
      <c r="A119" s="209"/>
      <c r="C119" s="84">
        <v>259</v>
      </c>
      <c r="D119" s="85"/>
      <c r="F119" s="85"/>
      <c r="H119" s="84">
        <v>279</v>
      </c>
      <c r="I119" s="85"/>
      <c r="K119" s="85"/>
      <c r="M119" s="84">
        <v>299</v>
      </c>
      <c r="N119" s="85"/>
      <c r="P119" s="85"/>
    </row>
    <row r="120" spans="1:16" ht="23.25" customHeight="1">
      <c r="A120" s="209"/>
      <c r="C120" s="84">
        <v>260</v>
      </c>
      <c r="D120" s="85"/>
      <c r="F120" s="85"/>
      <c r="H120" s="84">
        <v>280</v>
      </c>
      <c r="I120" s="85"/>
      <c r="K120" s="85"/>
      <c r="M120" s="84">
        <v>300</v>
      </c>
      <c r="N120" s="85"/>
      <c r="P120" s="85"/>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view="pageLayout" zoomScaleNormal="100" workbookViewId="0">
      <selection activeCell="J21" sqref="J21"/>
    </sheetView>
  </sheetViews>
  <sheetFormatPr defaultRowHeight="12.75"/>
  <cols>
    <col min="1" max="1" width="7.140625" style="86" customWidth="1"/>
    <col min="2" max="2" width="3.85546875" style="86" customWidth="1"/>
    <col min="3" max="3" width="7.42578125" style="86" customWidth="1"/>
    <col min="4" max="4" width="10" style="86" customWidth="1"/>
    <col min="5" max="5" width="0.7109375" style="86" customWidth="1"/>
    <col min="6" max="6" width="21" style="86" customWidth="1"/>
    <col min="7" max="7" width="4.7109375" style="86" customWidth="1"/>
    <col min="8" max="8" width="7.42578125" style="86" customWidth="1"/>
    <col min="9" max="9" width="10.140625" style="86" customWidth="1"/>
    <col min="10" max="10" width="0.7109375" style="86" customWidth="1"/>
    <col min="11" max="11" width="21" style="86" customWidth="1"/>
    <col min="12" max="12" width="4.7109375" style="86" customWidth="1"/>
    <col min="13" max="13" width="7.42578125" style="86" customWidth="1"/>
    <col min="14" max="14" width="10.140625" style="86" customWidth="1"/>
    <col min="15" max="15" width="0.7109375" style="86" customWidth="1"/>
    <col min="16" max="16" width="21" style="86" customWidth="1"/>
    <col min="17" max="17" width="10" style="86" customWidth="1"/>
    <col min="18" max="18" width="10.140625" style="86" customWidth="1"/>
    <col min="19" max="19" width="0.85546875" style="86" customWidth="1"/>
    <col min="20" max="20" width="21.5703125" style="86" customWidth="1"/>
    <col min="21" max="22" width="10" style="86" customWidth="1"/>
    <col min="23" max="23" width="0.85546875" style="86" customWidth="1"/>
    <col min="24" max="24" width="21.5703125" style="86" customWidth="1"/>
    <col min="25" max="25" width="2.85546875" style="86" customWidth="1"/>
    <col min="26" max="26" width="10" style="86" customWidth="1"/>
    <col min="27" max="27" width="10.140625" style="86" customWidth="1"/>
    <col min="28" max="28" width="0.85546875" style="86" customWidth="1"/>
    <col min="29" max="29" width="21.5703125" style="86" customWidth="1"/>
    <col min="30" max="16384" width="9.140625" style="86"/>
  </cols>
  <sheetData>
    <row r="1" spans="1:16" ht="15.75" customHeight="1">
      <c r="A1" s="212" t="s">
        <v>61</v>
      </c>
      <c r="C1" s="214" t="s">
        <v>67</v>
      </c>
      <c r="D1" s="214"/>
      <c r="E1" s="214"/>
      <c r="F1" s="214"/>
      <c r="G1" s="214"/>
      <c r="H1" s="214"/>
      <c r="I1" s="214"/>
      <c r="J1" s="214"/>
      <c r="K1" s="214"/>
      <c r="L1" s="214"/>
      <c r="M1" s="214"/>
      <c r="N1" s="214"/>
      <c r="O1" s="214"/>
      <c r="P1" s="214"/>
    </row>
    <row r="2" spans="1:16" ht="7.5" customHeight="1">
      <c r="A2" s="213"/>
    </row>
    <row r="3" spans="1:16" ht="69.75" customHeight="1">
      <c r="A3" s="213"/>
      <c r="C3" s="87" t="s">
        <v>5</v>
      </c>
      <c r="D3" s="88" t="s">
        <v>63</v>
      </c>
      <c r="E3" s="89"/>
      <c r="F3" s="90" t="s">
        <v>64</v>
      </c>
      <c r="G3" s="89"/>
      <c r="H3" s="87" t="s">
        <v>5</v>
      </c>
      <c r="I3" s="88" t="s">
        <v>63</v>
      </c>
      <c r="J3" s="89"/>
      <c r="K3" s="90" t="s">
        <v>64</v>
      </c>
      <c r="L3" s="89"/>
      <c r="M3" s="87" t="s">
        <v>5</v>
      </c>
      <c r="N3" s="88" t="s">
        <v>63</v>
      </c>
      <c r="O3" s="89"/>
      <c r="P3" s="90" t="s">
        <v>64</v>
      </c>
    </row>
    <row r="4" spans="1:16" ht="3.75" customHeight="1">
      <c r="A4" s="213"/>
    </row>
    <row r="5" spans="1:16" ht="23.25" customHeight="1">
      <c r="A5" s="213"/>
      <c r="C5" s="91"/>
      <c r="D5" s="92"/>
      <c r="F5" s="92"/>
      <c r="H5" s="91"/>
      <c r="I5" s="92"/>
      <c r="K5" s="92"/>
      <c r="M5" s="91"/>
      <c r="N5" s="92"/>
      <c r="P5" s="92"/>
    </row>
    <row r="6" spans="1:16" ht="23.25" customHeight="1">
      <c r="A6" s="213"/>
      <c r="C6" s="91"/>
      <c r="D6" s="92"/>
      <c r="F6" s="92"/>
      <c r="H6" s="91"/>
      <c r="I6" s="92"/>
      <c r="K6" s="92"/>
      <c r="M6" s="91"/>
      <c r="N6" s="92"/>
      <c r="P6" s="92"/>
    </row>
    <row r="7" spans="1:16" ht="23.25" customHeight="1">
      <c r="A7" s="213"/>
      <c r="C7" s="91"/>
      <c r="D7" s="92"/>
      <c r="F7" s="92"/>
      <c r="H7" s="91"/>
      <c r="I7" s="92"/>
      <c r="K7" s="92"/>
      <c r="M7" s="91"/>
      <c r="N7" s="92"/>
      <c r="P7" s="92"/>
    </row>
    <row r="8" spans="1:16" ht="23.25" customHeight="1">
      <c r="A8" s="213"/>
      <c r="C8" s="91"/>
      <c r="D8" s="92"/>
      <c r="F8" s="92"/>
      <c r="H8" s="91"/>
      <c r="I8" s="92"/>
      <c r="K8" s="92"/>
      <c r="M8" s="91"/>
      <c r="N8" s="92"/>
      <c r="P8" s="92"/>
    </row>
    <row r="9" spans="1:16" ht="23.25" customHeight="1">
      <c r="A9" s="213"/>
      <c r="C9" s="91"/>
      <c r="D9" s="92"/>
      <c r="F9" s="92"/>
      <c r="H9" s="91"/>
      <c r="I9" s="92"/>
      <c r="K9" s="92"/>
      <c r="M9" s="91"/>
      <c r="N9" s="92"/>
      <c r="P9" s="92"/>
    </row>
    <row r="10" spans="1:16" ht="23.25" customHeight="1">
      <c r="A10" s="213"/>
      <c r="C10" s="91"/>
      <c r="D10" s="92"/>
      <c r="F10" s="92"/>
      <c r="H10" s="91"/>
      <c r="I10" s="92"/>
      <c r="K10" s="92"/>
      <c r="M10" s="91"/>
      <c r="N10" s="92"/>
      <c r="P10" s="92"/>
    </row>
    <row r="11" spans="1:16" ht="23.25" customHeight="1">
      <c r="A11" s="213"/>
      <c r="C11" s="91"/>
      <c r="D11" s="92"/>
      <c r="F11" s="92"/>
      <c r="H11" s="91"/>
      <c r="I11" s="92"/>
      <c r="K11" s="92"/>
      <c r="M11" s="91"/>
      <c r="N11" s="92"/>
      <c r="P11" s="92"/>
    </row>
    <row r="12" spans="1:16" ht="23.25" customHeight="1">
      <c r="A12" s="213"/>
      <c r="C12" s="91"/>
      <c r="D12" s="92"/>
      <c r="F12" s="92"/>
      <c r="H12" s="91"/>
      <c r="I12" s="92"/>
      <c r="K12" s="92"/>
      <c r="M12" s="91"/>
      <c r="N12" s="92"/>
      <c r="P12" s="92"/>
    </row>
    <row r="13" spans="1:16" ht="23.25" customHeight="1">
      <c r="A13" s="213"/>
      <c r="C13" s="91"/>
      <c r="D13" s="92"/>
      <c r="F13" s="92"/>
      <c r="H13" s="91"/>
      <c r="I13" s="92"/>
      <c r="K13" s="92"/>
      <c r="M13" s="91"/>
      <c r="N13" s="92"/>
      <c r="P13" s="92"/>
    </row>
    <row r="14" spans="1:16" ht="23.25" customHeight="1">
      <c r="A14" s="213"/>
      <c r="C14" s="91"/>
      <c r="D14" s="92"/>
      <c r="F14" s="92"/>
      <c r="H14" s="91"/>
      <c r="I14" s="92"/>
      <c r="K14" s="92"/>
      <c r="M14" s="91"/>
      <c r="N14" s="92"/>
      <c r="P14" s="92"/>
    </row>
    <row r="15" spans="1:16" ht="23.25" customHeight="1">
      <c r="A15" s="213"/>
      <c r="C15" s="91"/>
      <c r="D15" s="92"/>
      <c r="F15" s="92"/>
      <c r="H15" s="91"/>
      <c r="I15" s="92"/>
      <c r="K15" s="92"/>
      <c r="M15" s="91"/>
      <c r="N15" s="92"/>
      <c r="P15" s="92"/>
    </row>
    <row r="16" spans="1:16" ht="23.25" customHeight="1">
      <c r="A16" s="213"/>
      <c r="C16" s="91"/>
      <c r="D16" s="92"/>
      <c r="F16" s="92"/>
      <c r="H16" s="91"/>
      <c r="I16" s="92"/>
      <c r="K16" s="92"/>
      <c r="M16" s="91"/>
      <c r="N16" s="92"/>
      <c r="P16" s="92"/>
    </row>
    <row r="17" spans="1:16" ht="23.25" customHeight="1">
      <c r="A17" s="213"/>
      <c r="C17" s="91"/>
      <c r="D17" s="92"/>
      <c r="F17" s="92"/>
      <c r="H17" s="91"/>
      <c r="I17" s="92"/>
      <c r="K17" s="92"/>
      <c r="M17" s="91"/>
      <c r="N17" s="92"/>
      <c r="P17" s="92"/>
    </row>
    <row r="18" spans="1:16" ht="23.25" customHeight="1">
      <c r="A18" s="213"/>
      <c r="C18" s="91"/>
      <c r="D18" s="92"/>
      <c r="F18" s="92"/>
      <c r="H18" s="91"/>
      <c r="I18" s="92"/>
      <c r="K18" s="92"/>
      <c r="M18" s="91"/>
      <c r="N18" s="92"/>
      <c r="P18" s="92"/>
    </row>
    <row r="19" spans="1:16" ht="23.25" customHeight="1">
      <c r="A19" s="213"/>
      <c r="C19" s="91"/>
      <c r="D19" s="92"/>
      <c r="F19" s="92"/>
      <c r="H19" s="91"/>
      <c r="I19" s="92"/>
      <c r="K19" s="92"/>
      <c r="M19" s="91"/>
      <c r="N19" s="92"/>
      <c r="P19" s="92"/>
    </row>
    <row r="20" spans="1:16" ht="23.25" customHeight="1">
      <c r="A20" s="213"/>
      <c r="C20" s="91"/>
      <c r="D20" s="92"/>
      <c r="F20" s="92"/>
      <c r="H20" s="91"/>
      <c r="I20" s="92"/>
      <c r="K20" s="92"/>
      <c r="M20" s="91"/>
      <c r="N20" s="92"/>
      <c r="P20" s="92"/>
    </row>
    <row r="21" spans="1:16" ht="23.25" customHeight="1">
      <c r="A21" s="213"/>
      <c r="C21" s="91"/>
      <c r="D21" s="92"/>
      <c r="F21" s="92"/>
      <c r="H21" s="91"/>
      <c r="I21" s="92"/>
      <c r="K21" s="92"/>
      <c r="M21" s="91"/>
      <c r="N21" s="92"/>
      <c r="P21" s="92"/>
    </row>
    <row r="22" spans="1:16" ht="23.25" customHeight="1">
      <c r="A22" s="213"/>
      <c r="C22" s="91"/>
      <c r="D22" s="92"/>
      <c r="F22" s="92"/>
      <c r="H22" s="91"/>
      <c r="I22" s="92"/>
      <c r="K22" s="92"/>
      <c r="M22" s="91"/>
      <c r="N22" s="92"/>
      <c r="P22" s="92"/>
    </row>
    <row r="23" spans="1:16" ht="23.25" customHeight="1">
      <c r="A23" s="213"/>
      <c r="C23" s="91"/>
      <c r="D23" s="92"/>
      <c r="F23" s="92"/>
      <c r="H23" s="91"/>
      <c r="I23" s="92"/>
      <c r="K23" s="92"/>
      <c r="M23" s="91"/>
      <c r="N23" s="92"/>
      <c r="P23" s="92"/>
    </row>
    <row r="24" spans="1:16" ht="23.25" customHeight="1">
      <c r="A24" s="213"/>
      <c r="C24" s="91"/>
      <c r="D24" s="92"/>
      <c r="F24" s="92"/>
      <c r="H24" s="91"/>
      <c r="I24" s="92"/>
      <c r="K24" s="92"/>
      <c r="M24" s="91"/>
      <c r="N24" s="92"/>
      <c r="P24" s="92"/>
    </row>
  </sheetData>
  <mergeCells count="2">
    <mergeCell ref="A1:A24"/>
    <mergeCell ref="C1:P1"/>
  </mergeCells>
  <pageMargins left="0" right="0" top="1" bottom="0" header="0.5" footer="0.5"/>
  <pageSetup scale="9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Layout" zoomScaleNormal="100" workbookViewId="0">
      <selection activeCell="M4" sqref="M4"/>
    </sheetView>
  </sheetViews>
  <sheetFormatPr defaultRowHeight="12.75"/>
  <cols>
    <col min="1" max="1" width="4.28515625" customWidth="1"/>
    <col min="2" max="2" width="1.140625" customWidth="1"/>
    <col min="3" max="3" width="10.7109375" style="54"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104" customWidth="1"/>
    <col min="19" max="19" width="1.140625" customWidth="1"/>
    <col min="20" max="21" width="11.42578125" style="104" customWidth="1"/>
    <col min="22" max="22" width="1.140625" customWidth="1"/>
    <col min="23" max="23" width="31.42578125" customWidth="1"/>
  </cols>
  <sheetData>
    <row r="1" spans="1:23" ht="22.5" customHeight="1">
      <c r="C1" s="219" t="s">
        <v>68</v>
      </c>
      <c r="D1" s="219"/>
      <c r="E1" s="219"/>
      <c r="F1" s="219"/>
      <c r="G1" s="219"/>
      <c r="H1" s="219"/>
      <c r="I1" s="219"/>
      <c r="J1" s="219"/>
      <c r="K1" s="219"/>
      <c r="L1" s="219"/>
      <c r="M1" s="219"/>
      <c r="N1" s="219"/>
      <c r="O1" s="219"/>
      <c r="P1" s="219"/>
      <c r="Q1" s="219"/>
      <c r="R1" s="219"/>
      <c r="S1" s="219"/>
      <c r="T1" s="219"/>
      <c r="U1" s="219"/>
      <c r="V1" s="219"/>
      <c r="W1" s="219"/>
    </row>
    <row r="2" spans="1:23" ht="3" customHeight="1">
      <c r="C2"/>
      <c r="Q2"/>
      <c r="R2"/>
      <c r="T2"/>
      <c r="U2"/>
    </row>
    <row r="3" spans="1:23" ht="16.5" customHeight="1">
      <c r="A3" s="220" t="s">
        <v>69</v>
      </c>
      <c r="B3" s="93"/>
      <c r="C3" s="215" t="s">
        <v>5</v>
      </c>
      <c r="D3" s="82"/>
      <c r="E3" s="215" t="s">
        <v>30</v>
      </c>
      <c r="F3" s="82"/>
      <c r="G3" s="222" t="s">
        <v>48</v>
      </c>
      <c r="H3" s="177" t="s">
        <v>42</v>
      </c>
      <c r="I3" s="179"/>
      <c r="J3" s="82"/>
      <c r="K3" s="177" t="s">
        <v>44</v>
      </c>
      <c r="L3" s="178"/>
      <c r="M3" s="178"/>
      <c r="N3" s="178"/>
      <c r="O3" s="179"/>
      <c r="P3" s="82"/>
      <c r="Q3" s="215" t="s">
        <v>70</v>
      </c>
      <c r="R3" s="215" t="s">
        <v>71</v>
      </c>
      <c r="S3" s="82"/>
      <c r="T3" s="215" t="s">
        <v>72</v>
      </c>
      <c r="U3" s="215" t="s">
        <v>73</v>
      </c>
      <c r="V3" s="82"/>
      <c r="W3" s="217" t="s">
        <v>64</v>
      </c>
    </row>
    <row r="4" spans="1:23" ht="42" customHeight="1">
      <c r="A4" s="221"/>
      <c r="B4" s="94"/>
      <c r="C4" s="216"/>
      <c r="D4" s="95"/>
      <c r="E4" s="216"/>
      <c r="F4" s="95"/>
      <c r="G4" s="223"/>
      <c r="H4" s="96" t="s">
        <v>51</v>
      </c>
      <c r="I4" s="97" t="s">
        <v>74</v>
      </c>
      <c r="J4" s="95"/>
      <c r="K4" s="97" t="s">
        <v>75</v>
      </c>
      <c r="L4" s="97" t="s">
        <v>75</v>
      </c>
      <c r="M4" s="98" t="s">
        <v>75</v>
      </c>
      <c r="N4" s="96" t="s">
        <v>50</v>
      </c>
      <c r="O4" s="99" t="s">
        <v>75</v>
      </c>
      <c r="P4" s="95"/>
      <c r="Q4" s="216"/>
      <c r="R4" s="216"/>
      <c r="S4" s="95"/>
      <c r="T4" s="216"/>
      <c r="U4" s="216"/>
      <c r="V4" s="95"/>
      <c r="W4" s="218"/>
    </row>
    <row r="5" spans="1:23" ht="3.75" customHeight="1">
      <c r="A5" s="221"/>
      <c r="B5" s="94"/>
      <c r="C5"/>
      <c r="Q5"/>
      <c r="R5"/>
      <c r="T5"/>
      <c r="U5"/>
    </row>
    <row r="6" spans="1:23" ht="22.5" customHeight="1">
      <c r="A6" s="221"/>
      <c r="B6" s="94"/>
      <c r="C6" s="100"/>
      <c r="D6" s="101"/>
      <c r="E6" s="100"/>
      <c r="F6" s="101"/>
      <c r="G6" s="100"/>
      <c r="H6" s="102"/>
      <c r="I6" s="103"/>
      <c r="J6" s="101"/>
      <c r="K6" s="100"/>
      <c r="L6" s="100"/>
      <c r="M6" s="100"/>
      <c r="N6" s="102"/>
      <c r="O6" s="103"/>
      <c r="P6" s="101"/>
      <c r="Q6" s="100"/>
      <c r="R6" s="100"/>
      <c r="S6" s="101"/>
      <c r="T6" s="100"/>
      <c r="U6" s="100"/>
      <c r="V6" s="101"/>
      <c r="W6" s="100"/>
    </row>
    <row r="7" spans="1:23" ht="22.5" customHeight="1">
      <c r="A7" s="221"/>
      <c r="B7" s="94"/>
      <c r="C7" s="100"/>
      <c r="D7" s="101"/>
      <c r="E7" s="100"/>
      <c r="F7" s="101"/>
      <c r="G7" s="100"/>
      <c r="H7" s="102"/>
      <c r="I7" s="103"/>
      <c r="J7" s="101"/>
      <c r="K7" s="100"/>
      <c r="L7" s="100"/>
      <c r="M7" s="100"/>
      <c r="N7" s="102"/>
      <c r="O7" s="103"/>
      <c r="P7" s="101"/>
      <c r="Q7" s="100"/>
      <c r="R7" s="100"/>
      <c r="S7" s="101"/>
      <c r="T7" s="100"/>
      <c r="U7" s="100"/>
      <c r="V7" s="101"/>
      <c r="W7" s="100"/>
    </row>
    <row r="8" spans="1:23" ht="22.5" customHeight="1">
      <c r="A8" s="221"/>
      <c r="B8" s="94"/>
      <c r="C8" s="100"/>
      <c r="D8" s="101"/>
      <c r="E8" s="100"/>
      <c r="F8" s="101"/>
      <c r="G8" s="100"/>
      <c r="H8" s="102"/>
      <c r="I8" s="103"/>
      <c r="J8" s="101"/>
      <c r="K8" s="100"/>
      <c r="L8" s="100"/>
      <c r="M8" s="100"/>
      <c r="N8" s="102"/>
      <c r="O8" s="103"/>
      <c r="P8" s="101"/>
      <c r="Q8" s="100"/>
      <c r="R8" s="100"/>
      <c r="S8" s="101"/>
      <c r="T8" s="100"/>
      <c r="U8" s="100"/>
      <c r="V8" s="101"/>
      <c r="W8" s="100"/>
    </row>
    <row r="9" spans="1:23" ht="22.5" customHeight="1">
      <c r="A9" s="221"/>
      <c r="B9" s="94"/>
      <c r="C9" s="100"/>
      <c r="D9" s="101"/>
      <c r="E9" s="100"/>
      <c r="F9" s="101"/>
      <c r="G9" s="100"/>
      <c r="H9" s="102"/>
      <c r="I9" s="103"/>
      <c r="J9" s="101"/>
      <c r="K9" s="100"/>
      <c r="L9" s="100"/>
      <c r="M9" s="100"/>
      <c r="N9" s="102"/>
      <c r="O9" s="103"/>
      <c r="P9" s="101"/>
      <c r="Q9" s="100"/>
      <c r="R9" s="100"/>
      <c r="S9" s="101"/>
      <c r="T9" s="100"/>
      <c r="U9" s="100"/>
      <c r="V9" s="101"/>
      <c r="W9" s="100"/>
    </row>
    <row r="10" spans="1:23" ht="22.5" customHeight="1">
      <c r="A10" s="221"/>
      <c r="B10" s="94"/>
      <c r="C10" s="100"/>
      <c r="D10" s="101"/>
      <c r="E10" s="100"/>
      <c r="F10" s="101"/>
      <c r="G10" s="100"/>
      <c r="H10" s="102"/>
      <c r="I10" s="103"/>
      <c r="J10" s="101"/>
      <c r="K10" s="100"/>
      <c r="L10" s="100"/>
      <c r="M10" s="100"/>
      <c r="N10" s="102"/>
      <c r="O10" s="103"/>
      <c r="P10" s="101"/>
      <c r="Q10" s="100"/>
      <c r="R10" s="100"/>
      <c r="S10" s="101"/>
      <c r="T10" s="100"/>
      <c r="U10" s="100"/>
      <c r="V10" s="101"/>
      <c r="W10" s="100"/>
    </row>
    <row r="11" spans="1:23" ht="22.5" customHeight="1">
      <c r="A11" s="221"/>
      <c r="B11" s="94"/>
      <c r="C11" s="100"/>
      <c r="D11" s="101"/>
      <c r="E11" s="100"/>
      <c r="F11" s="101"/>
      <c r="G11" s="100"/>
      <c r="H11" s="102"/>
      <c r="I11" s="103"/>
      <c r="J11" s="101"/>
      <c r="K11" s="100"/>
      <c r="L11" s="100"/>
      <c r="M11" s="100"/>
      <c r="N11" s="102"/>
      <c r="O11" s="103"/>
      <c r="P11" s="101"/>
      <c r="Q11" s="100"/>
      <c r="R11" s="100"/>
      <c r="S11" s="101"/>
      <c r="T11" s="100"/>
      <c r="U11" s="100"/>
      <c r="V11" s="101"/>
      <c r="W11" s="100"/>
    </row>
    <row r="12" spans="1:23" ht="22.5" customHeight="1">
      <c r="A12" s="221"/>
      <c r="B12" s="94"/>
      <c r="C12" s="100"/>
      <c r="D12" s="101"/>
      <c r="E12" s="100"/>
      <c r="F12" s="101"/>
      <c r="G12" s="100"/>
      <c r="H12" s="102"/>
      <c r="I12" s="103"/>
      <c r="J12" s="101"/>
      <c r="K12" s="100"/>
      <c r="L12" s="100"/>
      <c r="M12" s="100"/>
      <c r="N12" s="102"/>
      <c r="O12" s="103"/>
      <c r="P12" s="101"/>
      <c r="Q12" s="100"/>
      <c r="R12" s="100"/>
      <c r="S12" s="101"/>
      <c r="T12" s="100"/>
      <c r="U12" s="100"/>
      <c r="V12" s="101"/>
      <c r="W12" s="100"/>
    </row>
    <row r="13" spans="1:23" ht="22.5" customHeight="1">
      <c r="A13" s="221"/>
      <c r="B13" s="94"/>
      <c r="C13" s="100"/>
      <c r="D13" s="101"/>
      <c r="E13" s="100"/>
      <c r="F13" s="101"/>
      <c r="G13" s="100"/>
      <c r="H13" s="102"/>
      <c r="I13" s="103"/>
      <c r="J13" s="101"/>
      <c r="K13" s="100"/>
      <c r="L13" s="100"/>
      <c r="M13" s="100"/>
      <c r="N13" s="102"/>
      <c r="O13" s="103"/>
      <c r="P13" s="101"/>
      <c r="Q13" s="100"/>
      <c r="R13" s="100"/>
      <c r="S13" s="101"/>
      <c r="T13" s="100"/>
      <c r="U13" s="100"/>
      <c r="V13" s="101"/>
      <c r="W13" s="100"/>
    </row>
    <row r="14" spans="1:23" ht="22.5" customHeight="1">
      <c r="A14" s="221"/>
      <c r="B14" s="94"/>
      <c r="C14" s="100"/>
      <c r="D14" s="101"/>
      <c r="E14" s="100"/>
      <c r="F14" s="101"/>
      <c r="G14" s="100"/>
      <c r="H14" s="102"/>
      <c r="I14" s="103"/>
      <c r="J14" s="101"/>
      <c r="K14" s="100"/>
      <c r="L14" s="100"/>
      <c r="M14" s="100"/>
      <c r="N14" s="102"/>
      <c r="O14" s="103"/>
      <c r="P14" s="101"/>
      <c r="Q14" s="100"/>
      <c r="R14" s="100"/>
      <c r="S14" s="101"/>
      <c r="T14" s="100"/>
      <c r="U14" s="100"/>
      <c r="V14" s="101"/>
      <c r="W14" s="100"/>
    </row>
    <row r="15" spans="1:23" ht="22.5" customHeight="1">
      <c r="A15" s="221"/>
      <c r="B15" s="94"/>
      <c r="C15" s="100"/>
      <c r="D15" s="101"/>
      <c r="E15" s="100"/>
      <c r="F15" s="101"/>
      <c r="G15" s="100"/>
      <c r="H15" s="102"/>
      <c r="I15" s="103"/>
      <c r="J15" s="101"/>
      <c r="K15" s="100"/>
      <c r="L15" s="100"/>
      <c r="M15" s="100"/>
      <c r="N15" s="102"/>
      <c r="O15" s="103"/>
      <c r="P15" s="101"/>
      <c r="Q15" s="100"/>
      <c r="R15" s="100"/>
      <c r="S15" s="101"/>
      <c r="T15" s="100"/>
      <c r="U15" s="100"/>
      <c r="V15" s="101"/>
      <c r="W15" s="100"/>
    </row>
    <row r="16" spans="1:23" ht="22.5" customHeight="1">
      <c r="A16" s="221"/>
      <c r="B16" s="94"/>
      <c r="C16" s="100"/>
      <c r="D16" s="101"/>
      <c r="E16" s="100"/>
      <c r="F16" s="101"/>
      <c r="G16" s="100"/>
      <c r="H16" s="102"/>
      <c r="I16" s="103"/>
      <c r="J16" s="101"/>
      <c r="K16" s="100"/>
      <c r="L16" s="100"/>
      <c r="M16" s="100"/>
      <c r="N16" s="102"/>
      <c r="O16" s="103"/>
      <c r="P16" s="101"/>
      <c r="Q16" s="100"/>
      <c r="R16" s="100"/>
      <c r="S16" s="101"/>
      <c r="T16" s="100"/>
      <c r="U16" s="100"/>
      <c r="V16" s="101"/>
      <c r="W16" s="100"/>
    </row>
    <row r="17" spans="1:23" ht="22.5" customHeight="1">
      <c r="A17" s="221"/>
      <c r="B17" s="94"/>
      <c r="C17" s="100"/>
      <c r="D17" s="101"/>
      <c r="E17" s="100"/>
      <c r="F17" s="101"/>
      <c r="G17" s="100"/>
      <c r="H17" s="102"/>
      <c r="I17" s="103"/>
      <c r="J17" s="101"/>
      <c r="K17" s="100"/>
      <c r="L17" s="100"/>
      <c r="M17" s="100"/>
      <c r="N17" s="102"/>
      <c r="O17" s="103"/>
      <c r="P17" s="101"/>
      <c r="Q17" s="100"/>
      <c r="R17" s="100"/>
      <c r="S17" s="101"/>
      <c r="T17" s="100"/>
      <c r="U17" s="100"/>
      <c r="V17" s="101"/>
      <c r="W17" s="100"/>
    </row>
    <row r="18" spans="1:23" ht="22.5" customHeight="1">
      <c r="A18" s="221"/>
      <c r="B18" s="94"/>
      <c r="C18" s="100"/>
      <c r="D18" s="101"/>
      <c r="E18" s="100"/>
      <c r="F18" s="101"/>
      <c r="G18" s="100"/>
      <c r="H18" s="102"/>
      <c r="I18" s="103"/>
      <c r="J18" s="101"/>
      <c r="K18" s="100"/>
      <c r="L18" s="100"/>
      <c r="M18" s="100"/>
      <c r="N18" s="102"/>
      <c r="O18" s="103"/>
      <c r="P18" s="101"/>
      <c r="Q18" s="100"/>
      <c r="R18" s="100"/>
      <c r="S18" s="101"/>
      <c r="T18" s="100"/>
      <c r="U18" s="100"/>
      <c r="V18" s="101"/>
      <c r="W18" s="100"/>
    </row>
    <row r="19" spans="1:23" ht="22.5" customHeight="1">
      <c r="A19" s="221"/>
      <c r="B19" s="94"/>
      <c r="C19" s="100"/>
      <c r="D19" s="101"/>
      <c r="E19" s="100"/>
      <c r="F19" s="101"/>
      <c r="G19" s="100"/>
      <c r="H19" s="102"/>
      <c r="I19" s="103"/>
      <c r="J19" s="101"/>
      <c r="K19" s="100"/>
      <c r="L19" s="100"/>
      <c r="M19" s="100"/>
      <c r="N19" s="102"/>
      <c r="O19" s="103"/>
      <c r="P19" s="101"/>
      <c r="Q19" s="100"/>
      <c r="R19" s="100"/>
      <c r="S19" s="101"/>
      <c r="T19" s="100"/>
      <c r="U19" s="100"/>
      <c r="V19" s="101"/>
      <c r="W19" s="100"/>
    </row>
    <row r="20" spans="1:23" ht="22.5" customHeight="1">
      <c r="A20" s="221"/>
      <c r="B20" s="94"/>
      <c r="C20" s="100"/>
      <c r="D20" s="101"/>
      <c r="E20" s="100"/>
      <c r="F20" s="101"/>
      <c r="G20" s="100"/>
      <c r="H20" s="102"/>
      <c r="I20" s="103"/>
      <c r="J20" s="101"/>
      <c r="K20" s="100"/>
      <c r="L20" s="100"/>
      <c r="M20" s="100"/>
      <c r="N20" s="102"/>
      <c r="O20" s="103"/>
      <c r="P20" s="101"/>
      <c r="Q20" s="100"/>
      <c r="R20" s="100"/>
      <c r="S20" s="101"/>
      <c r="T20" s="100"/>
      <c r="U20" s="100"/>
      <c r="V20" s="101"/>
      <c r="W20" s="100"/>
    </row>
    <row r="21" spans="1:23" ht="22.5" customHeight="1">
      <c r="A21" s="221"/>
      <c r="B21" s="94"/>
      <c r="C21" s="100"/>
      <c r="D21" s="101"/>
      <c r="E21" s="100"/>
      <c r="F21" s="101"/>
      <c r="G21" s="100"/>
      <c r="H21" s="102"/>
      <c r="I21" s="103"/>
      <c r="J21" s="101"/>
      <c r="K21" s="100"/>
      <c r="L21" s="100"/>
      <c r="M21" s="100"/>
      <c r="N21" s="102"/>
      <c r="O21" s="103"/>
      <c r="P21" s="101"/>
      <c r="Q21" s="100"/>
      <c r="R21" s="100"/>
      <c r="S21" s="101"/>
      <c r="T21" s="100"/>
      <c r="U21" s="100"/>
      <c r="V21" s="101"/>
      <c r="W21" s="100"/>
    </row>
    <row r="22" spans="1:23" ht="22.5" customHeight="1">
      <c r="A22" s="221"/>
      <c r="B22" s="94"/>
      <c r="C22" s="100"/>
      <c r="D22" s="101"/>
      <c r="E22" s="100"/>
      <c r="F22" s="101"/>
      <c r="G22" s="100"/>
      <c r="H22" s="102"/>
      <c r="I22" s="103"/>
      <c r="J22" s="101"/>
      <c r="K22" s="100"/>
      <c r="L22" s="100"/>
      <c r="M22" s="100"/>
      <c r="N22" s="102"/>
      <c r="O22" s="103"/>
      <c r="P22" s="101"/>
      <c r="Q22" s="100"/>
      <c r="R22" s="100"/>
      <c r="S22" s="101"/>
      <c r="T22" s="100"/>
      <c r="U22" s="100"/>
      <c r="V22" s="101"/>
      <c r="W22" s="100"/>
    </row>
    <row r="23" spans="1:23" ht="22.5" customHeight="1">
      <c r="A23" s="221"/>
      <c r="B23" s="94"/>
      <c r="C23" s="100"/>
      <c r="D23" s="101"/>
      <c r="E23" s="100"/>
      <c r="F23" s="101"/>
      <c r="G23" s="100"/>
      <c r="H23" s="102"/>
      <c r="I23" s="103"/>
      <c r="J23" s="101"/>
      <c r="K23" s="100"/>
      <c r="L23" s="100"/>
      <c r="M23" s="100"/>
      <c r="N23" s="102"/>
      <c r="O23" s="103"/>
      <c r="P23" s="101"/>
      <c r="Q23" s="100"/>
      <c r="R23" s="100"/>
      <c r="S23" s="101"/>
      <c r="T23" s="100"/>
      <c r="U23" s="100"/>
      <c r="V23" s="101"/>
      <c r="W23" s="100"/>
    </row>
    <row r="24" spans="1:23" ht="22.5" customHeight="1">
      <c r="A24" s="221"/>
      <c r="B24" s="94"/>
      <c r="C24" s="100"/>
      <c r="D24" s="101"/>
      <c r="E24" s="100"/>
      <c r="F24" s="101"/>
      <c r="G24" s="100"/>
      <c r="H24" s="102"/>
      <c r="I24" s="103"/>
      <c r="J24" s="101"/>
      <c r="K24" s="100"/>
      <c r="L24" s="100"/>
      <c r="M24" s="100"/>
      <c r="N24" s="102"/>
      <c r="O24" s="103"/>
      <c r="P24" s="101"/>
      <c r="Q24" s="100"/>
      <c r="R24" s="100"/>
      <c r="S24" s="101"/>
      <c r="T24" s="100"/>
      <c r="U24" s="100"/>
      <c r="V24" s="101"/>
      <c r="W24" s="100"/>
    </row>
    <row r="25" spans="1:23" ht="22.5" customHeight="1">
      <c r="A25" s="221"/>
      <c r="B25" s="94"/>
      <c r="C25" s="100"/>
      <c r="D25" s="101"/>
      <c r="E25" s="100"/>
      <c r="F25" s="101"/>
      <c r="G25" s="100"/>
      <c r="H25" s="102"/>
      <c r="I25" s="103"/>
      <c r="J25" s="101"/>
      <c r="K25" s="100"/>
      <c r="L25" s="100"/>
      <c r="M25" s="100"/>
      <c r="N25" s="102"/>
      <c r="O25" s="103"/>
      <c r="P25" s="101"/>
      <c r="Q25" s="100"/>
      <c r="R25" s="100"/>
      <c r="S25" s="101"/>
      <c r="T25" s="100"/>
      <c r="U25" s="100"/>
      <c r="V25" s="101"/>
      <c r="W25" s="100"/>
    </row>
    <row r="26" spans="1:23" ht="22.5" customHeight="1">
      <c r="A26" s="221"/>
      <c r="B26" s="94"/>
      <c r="C26" s="100"/>
      <c r="D26" s="101"/>
      <c r="E26" s="100"/>
      <c r="F26" s="101"/>
      <c r="G26" s="100"/>
      <c r="H26" s="102"/>
      <c r="I26" s="103"/>
      <c r="J26" s="101"/>
      <c r="K26" s="100"/>
      <c r="L26" s="100"/>
      <c r="M26" s="100"/>
      <c r="N26" s="102"/>
      <c r="O26" s="103"/>
      <c r="P26" s="101"/>
      <c r="Q26" s="100"/>
      <c r="R26" s="100"/>
      <c r="S26" s="101"/>
      <c r="T26" s="100"/>
      <c r="U26" s="100"/>
      <c r="V26" s="101"/>
      <c r="W26" s="100"/>
    </row>
    <row r="27" spans="1:23" ht="22.5" customHeight="1">
      <c r="A27" s="221"/>
      <c r="B27" s="94"/>
      <c r="C27" s="100"/>
      <c r="D27" s="101"/>
      <c r="E27" s="100"/>
      <c r="F27" s="101"/>
      <c r="G27" s="100"/>
      <c r="H27" s="102"/>
      <c r="I27" s="103"/>
      <c r="J27" s="101"/>
      <c r="K27" s="100"/>
      <c r="L27" s="100"/>
      <c r="M27" s="100"/>
      <c r="N27" s="102"/>
      <c r="O27" s="103"/>
      <c r="P27" s="101"/>
      <c r="Q27" s="100"/>
      <c r="R27" s="100"/>
      <c r="S27" s="101"/>
      <c r="T27" s="100"/>
      <c r="U27" s="100"/>
      <c r="V27" s="101"/>
      <c r="W27" s="100"/>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Layout" topLeftCell="A18" zoomScaleNormal="100" workbookViewId="0">
      <selection activeCell="J26" sqref="J26"/>
    </sheetView>
  </sheetViews>
  <sheetFormatPr defaultRowHeight="12.75"/>
  <cols>
    <col min="1" max="1" width="7.42578125" customWidth="1"/>
    <col min="2" max="2" width="12.28515625" customWidth="1"/>
    <col min="3" max="3" width="12.28515625" style="54" customWidth="1"/>
    <col min="4" max="4" width="0.85546875" customWidth="1"/>
    <col min="5" max="5" width="5.7109375" customWidth="1"/>
    <col min="6" max="6" width="5.85546875" customWidth="1"/>
    <col min="7" max="7" width="4.5703125" customWidth="1"/>
    <col min="8" max="8" width="7.42578125" customWidth="1"/>
    <col min="9" max="10" width="12.28515625" style="54" customWidth="1"/>
    <col min="11" max="11" width="0.85546875" customWidth="1"/>
    <col min="12" max="13" width="5.85546875" customWidth="1"/>
  </cols>
  <sheetData>
    <row r="1" spans="1:14" ht="29.25" customHeight="1">
      <c r="A1" s="210" t="s">
        <v>467</v>
      </c>
      <c r="B1" s="210"/>
      <c r="C1" s="210"/>
      <c r="D1" s="210"/>
      <c r="E1" s="210"/>
      <c r="F1" s="210"/>
      <c r="G1" s="210"/>
      <c r="H1" s="210"/>
      <c r="I1" s="210"/>
      <c r="J1" s="210"/>
      <c r="K1" s="210"/>
      <c r="L1" s="210"/>
      <c r="M1" s="210"/>
      <c r="N1" s="105"/>
    </row>
    <row r="2" spans="1:14" ht="3.75" customHeight="1">
      <c r="C2" s="106"/>
      <c r="D2" s="107"/>
      <c r="E2" s="108"/>
      <c r="F2" s="108"/>
      <c r="G2" s="101"/>
      <c r="I2" s="107"/>
      <c r="K2" s="107"/>
      <c r="L2" s="108"/>
      <c r="M2" s="109"/>
    </row>
    <row r="3" spans="1:14" ht="59.25" customHeight="1">
      <c r="A3" s="110" t="s">
        <v>76</v>
      </c>
      <c r="B3" s="111" t="s">
        <v>27</v>
      </c>
      <c r="C3" s="111" t="s">
        <v>28</v>
      </c>
      <c r="D3" s="112"/>
      <c r="E3" s="113" t="s">
        <v>77</v>
      </c>
      <c r="F3" s="113" t="s">
        <v>78</v>
      </c>
      <c r="G3" s="114"/>
      <c r="H3" s="110" t="s">
        <v>76</v>
      </c>
      <c r="I3" s="111" t="s">
        <v>27</v>
      </c>
      <c r="J3" s="111" t="s">
        <v>28</v>
      </c>
      <c r="K3" s="112"/>
      <c r="L3" s="113" t="s">
        <v>77</v>
      </c>
      <c r="M3" s="113" t="s">
        <v>78</v>
      </c>
    </row>
    <row r="4" spans="1:14" ht="3.75" customHeight="1"/>
    <row r="5" spans="1:14" ht="25.5" customHeight="1">
      <c r="A5" s="151">
        <v>1</v>
      </c>
      <c r="B5" s="67">
        <v>0</v>
      </c>
      <c r="C5" s="79">
        <v>8.36</v>
      </c>
      <c r="D5" s="107"/>
      <c r="E5" s="115"/>
      <c r="F5" s="115"/>
      <c r="G5" s="101"/>
      <c r="H5" s="115">
        <v>24</v>
      </c>
      <c r="I5" s="79">
        <v>132.08000000000001</v>
      </c>
      <c r="J5" s="79">
        <v>137.78</v>
      </c>
      <c r="K5" s="107"/>
      <c r="L5" s="115"/>
      <c r="M5" s="115"/>
    </row>
    <row r="6" spans="1:14" ht="25.5" customHeight="1">
      <c r="A6" s="151">
        <v>2</v>
      </c>
      <c r="B6" s="79">
        <v>8.36</v>
      </c>
      <c r="C6" s="79">
        <v>14.22</v>
      </c>
      <c r="D6" s="107"/>
      <c r="E6" s="115"/>
      <c r="F6" s="115"/>
      <c r="G6" s="101"/>
      <c r="H6" s="115">
        <v>25</v>
      </c>
      <c r="I6" s="79"/>
      <c r="J6" s="79">
        <v>143.44</v>
      </c>
      <c r="K6" s="107"/>
      <c r="L6" s="115"/>
      <c r="M6" s="115"/>
    </row>
    <row r="7" spans="1:14" ht="25.5" customHeight="1">
      <c r="A7" s="151">
        <v>3</v>
      </c>
      <c r="B7" s="79">
        <v>14.22</v>
      </c>
      <c r="C7" s="79">
        <v>20.239999999999998</v>
      </c>
      <c r="D7" s="107"/>
      <c r="E7" s="115"/>
      <c r="F7" s="115"/>
      <c r="G7" s="101"/>
      <c r="H7" s="115">
        <v>26</v>
      </c>
      <c r="I7" s="79"/>
      <c r="J7" s="79">
        <v>148.85</v>
      </c>
      <c r="K7" s="107"/>
      <c r="L7" s="115"/>
      <c r="M7" s="115"/>
    </row>
    <row r="8" spans="1:14" ht="25.5" customHeight="1">
      <c r="A8" s="151">
        <v>4</v>
      </c>
      <c r="B8" s="79">
        <v>20.239999999999998</v>
      </c>
      <c r="C8" s="79">
        <v>25.91</v>
      </c>
      <c r="D8" s="107"/>
      <c r="E8" s="115"/>
      <c r="F8" s="115"/>
      <c r="G8" s="101"/>
      <c r="H8" s="115">
        <v>27</v>
      </c>
      <c r="I8" s="79"/>
      <c r="J8" s="79">
        <v>154.63999999999999</v>
      </c>
      <c r="K8" s="107"/>
      <c r="L8" s="115"/>
      <c r="M8" s="115"/>
    </row>
    <row r="9" spans="1:14" ht="25.5" customHeight="1">
      <c r="A9" s="151">
        <v>5</v>
      </c>
      <c r="B9" s="79">
        <v>25.91</v>
      </c>
      <c r="C9" s="79">
        <v>31.52</v>
      </c>
      <c r="D9" s="107"/>
      <c r="E9" s="115"/>
      <c r="F9" s="115"/>
      <c r="G9" s="101"/>
      <c r="H9" s="115">
        <v>28</v>
      </c>
      <c r="I9" s="79"/>
      <c r="J9" s="79">
        <v>160.47999999999999</v>
      </c>
      <c r="K9" s="107"/>
      <c r="L9" s="115"/>
      <c r="M9" s="115"/>
    </row>
    <row r="10" spans="1:14" ht="25.5" customHeight="1">
      <c r="A10" s="151">
        <v>6</v>
      </c>
      <c r="B10" s="79">
        <v>31.52</v>
      </c>
      <c r="C10" s="79">
        <v>37.090000000000003</v>
      </c>
      <c r="D10" s="107"/>
      <c r="E10" s="115"/>
      <c r="F10" s="115"/>
      <c r="G10" s="101"/>
      <c r="H10" s="115">
        <v>29</v>
      </c>
      <c r="I10" s="79"/>
      <c r="J10" s="79">
        <v>166.07</v>
      </c>
      <c r="K10" s="107"/>
      <c r="L10" s="115"/>
      <c r="M10" s="115"/>
    </row>
    <row r="11" spans="1:14" ht="25.5" customHeight="1">
      <c r="A11" s="151">
        <v>7</v>
      </c>
      <c r="B11" s="79">
        <v>37.090000000000003</v>
      </c>
      <c r="C11" s="79">
        <v>42.63</v>
      </c>
      <c r="D11" s="107"/>
      <c r="E11" s="115"/>
      <c r="F11" s="115"/>
      <c r="G11" s="101"/>
      <c r="H11" s="115">
        <v>30</v>
      </c>
      <c r="I11" s="79"/>
      <c r="J11" s="79">
        <v>171.77</v>
      </c>
      <c r="K11" s="107"/>
      <c r="L11" s="115"/>
      <c r="M11" s="115"/>
    </row>
    <row r="12" spans="1:14" ht="25.5" customHeight="1">
      <c r="A12" s="151">
        <v>8</v>
      </c>
      <c r="B12" s="79">
        <v>42.63</v>
      </c>
      <c r="C12" s="79">
        <v>48.16</v>
      </c>
      <c r="D12" s="107"/>
      <c r="E12" s="115"/>
      <c r="F12" s="115"/>
      <c r="G12" s="101"/>
      <c r="H12" s="115">
        <v>31</v>
      </c>
      <c r="I12" s="79"/>
      <c r="J12" s="79">
        <v>177.61</v>
      </c>
      <c r="K12" s="107"/>
      <c r="L12" s="115"/>
      <c r="M12" s="115"/>
    </row>
    <row r="13" spans="1:14" ht="25.5" customHeight="1">
      <c r="A13" s="151">
        <v>9</v>
      </c>
      <c r="B13" s="79">
        <v>48.16</v>
      </c>
      <c r="C13" s="79">
        <v>53.85</v>
      </c>
      <c r="D13" s="107"/>
      <c r="E13" s="115"/>
      <c r="F13" s="115"/>
      <c r="G13" s="101"/>
      <c r="H13" s="115">
        <v>32</v>
      </c>
      <c r="I13" s="79"/>
      <c r="J13" s="79">
        <v>183.32</v>
      </c>
      <c r="K13" s="107"/>
      <c r="L13" s="115"/>
      <c r="M13" s="115"/>
    </row>
    <row r="14" spans="1:14" ht="25.5" customHeight="1">
      <c r="A14" s="151">
        <v>10</v>
      </c>
      <c r="B14" s="79">
        <v>53.85</v>
      </c>
      <c r="C14" s="79">
        <v>59.38</v>
      </c>
      <c r="D14" s="107"/>
      <c r="E14" s="115"/>
      <c r="F14" s="115"/>
      <c r="G14" s="101"/>
      <c r="H14" s="115">
        <v>33</v>
      </c>
      <c r="I14" s="79"/>
      <c r="J14" s="79">
        <v>189.16</v>
      </c>
      <c r="K14" s="107"/>
      <c r="L14" s="115"/>
      <c r="M14" s="115"/>
    </row>
    <row r="15" spans="1:14" ht="25.5" customHeight="1">
      <c r="A15" s="151">
        <v>11</v>
      </c>
      <c r="B15" s="79">
        <v>59.38</v>
      </c>
      <c r="C15" s="79">
        <v>64.739999999999995</v>
      </c>
      <c r="D15" s="107"/>
      <c r="E15" s="115"/>
      <c r="F15" s="115"/>
      <c r="G15" s="101"/>
      <c r="H15" s="115">
        <v>34</v>
      </c>
      <c r="I15" s="79"/>
      <c r="J15" s="79">
        <v>195.06</v>
      </c>
      <c r="K15" s="107"/>
      <c r="L15" s="115"/>
      <c r="M15" s="115"/>
    </row>
    <row r="16" spans="1:14" ht="25.5" customHeight="1">
      <c r="A16" s="151">
        <v>12</v>
      </c>
      <c r="B16" s="79">
        <v>64.739999999999995</v>
      </c>
      <c r="C16" s="79">
        <v>70.41</v>
      </c>
      <c r="D16" s="107"/>
      <c r="E16" s="115"/>
      <c r="F16" s="115"/>
      <c r="G16" s="101"/>
      <c r="H16" s="115">
        <v>35</v>
      </c>
      <c r="I16" s="79"/>
      <c r="J16" s="79">
        <v>200.98</v>
      </c>
      <c r="K16" s="107"/>
      <c r="L16" s="115"/>
      <c r="M16" s="115"/>
    </row>
    <row r="17" spans="1:13" ht="25.5" customHeight="1">
      <c r="A17" s="151">
        <v>13</v>
      </c>
      <c r="B17" s="79">
        <v>70.41</v>
      </c>
      <c r="C17" s="79">
        <v>76.16</v>
      </c>
      <c r="D17" s="107"/>
      <c r="E17" s="115"/>
      <c r="F17" s="115"/>
      <c r="G17" s="101"/>
      <c r="H17" s="115">
        <v>36</v>
      </c>
      <c r="I17" s="79"/>
      <c r="J17" s="79">
        <v>206.65</v>
      </c>
      <c r="K17" s="107"/>
      <c r="L17" s="115"/>
      <c r="M17" s="115"/>
    </row>
    <row r="18" spans="1:13" ht="25.5" customHeight="1">
      <c r="A18" s="151">
        <v>14</v>
      </c>
      <c r="B18" s="79">
        <v>76.16</v>
      </c>
      <c r="C18" s="79">
        <v>81.93</v>
      </c>
      <c r="D18" s="107"/>
      <c r="E18" s="115"/>
      <c r="F18" s="115"/>
      <c r="G18" s="101"/>
      <c r="H18" s="115">
        <v>37</v>
      </c>
      <c r="I18" s="79"/>
      <c r="J18" s="79">
        <v>212.21</v>
      </c>
      <c r="K18" s="107"/>
      <c r="L18" s="115"/>
      <c r="M18" s="115"/>
    </row>
    <row r="19" spans="1:13" ht="25.5" customHeight="1">
      <c r="A19" s="151">
        <v>15</v>
      </c>
      <c r="B19" s="79">
        <v>81.93</v>
      </c>
      <c r="C19" s="79">
        <v>87.6</v>
      </c>
      <c r="D19" s="107"/>
      <c r="E19" s="115"/>
      <c r="F19" s="115"/>
      <c r="G19" s="101"/>
      <c r="H19" s="115">
        <v>38</v>
      </c>
      <c r="I19" s="79"/>
      <c r="J19" s="79">
        <v>217.75</v>
      </c>
      <c r="K19" s="107"/>
      <c r="L19" s="115"/>
      <c r="M19" s="115"/>
    </row>
    <row r="20" spans="1:13" ht="25.5" customHeight="1">
      <c r="A20" s="151">
        <v>16</v>
      </c>
      <c r="B20" s="79">
        <v>87.6</v>
      </c>
      <c r="C20" s="79">
        <v>92.55</v>
      </c>
      <c r="D20" s="107"/>
      <c r="E20" s="115"/>
      <c r="F20" s="115"/>
      <c r="G20" s="101"/>
      <c r="H20" s="115">
        <v>39</v>
      </c>
      <c r="I20" s="79"/>
      <c r="J20" s="79">
        <v>223.08</v>
      </c>
      <c r="K20" s="107"/>
      <c r="L20" s="115"/>
      <c r="M20" s="115"/>
    </row>
    <row r="21" spans="1:13" ht="25.5" customHeight="1">
      <c r="A21" s="151">
        <v>17</v>
      </c>
      <c r="B21" s="79">
        <v>92.55</v>
      </c>
      <c r="C21" s="79">
        <v>99</v>
      </c>
      <c r="D21" s="107"/>
      <c r="E21" s="115"/>
      <c r="F21" s="115"/>
      <c r="G21" s="101"/>
      <c r="H21" s="115">
        <v>40</v>
      </c>
      <c r="I21" s="79"/>
      <c r="J21" s="79">
        <v>228.54</v>
      </c>
      <c r="K21" s="107"/>
      <c r="L21" s="115"/>
      <c r="M21" s="115"/>
    </row>
    <row r="22" spans="1:13" ht="25.5" customHeight="1">
      <c r="A22" s="151">
        <v>18</v>
      </c>
      <c r="B22" s="79">
        <v>99</v>
      </c>
      <c r="C22" s="79">
        <v>104.89</v>
      </c>
      <c r="D22" s="107"/>
      <c r="E22" s="115"/>
      <c r="F22" s="115"/>
      <c r="G22" s="101"/>
      <c r="H22" s="115">
        <v>41</v>
      </c>
      <c r="I22" s="79"/>
      <c r="J22" s="79">
        <v>234.34</v>
      </c>
      <c r="K22" s="107"/>
      <c r="L22" s="115"/>
      <c r="M22" s="115"/>
    </row>
    <row r="23" spans="1:13" ht="25.5" customHeight="1">
      <c r="A23" s="151">
        <v>19</v>
      </c>
      <c r="B23" s="79">
        <v>104.89</v>
      </c>
      <c r="C23" s="79">
        <v>110.48</v>
      </c>
      <c r="D23" s="107"/>
      <c r="E23" s="115"/>
      <c r="F23" s="115"/>
      <c r="G23" s="101"/>
      <c r="H23" s="115">
        <v>42</v>
      </c>
      <c r="I23" s="79"/>
      <c r="J23" s="79">
        <v>240.18</v>
      </c>
      <c r="K23" s="107"/>
      <c r="L23" s="115"/>
      <c r="M23" s="115"/>
    </row>
    <row r="24" spans="1:13" ht="25.5" customHeight="1">
      <c r="A24" s="151">
        <v>20</v>
      </c>
      <c r="B24" s="79">
        <v>110.48</v>
      </c>
      <c r="C24" s="79">
        <v>116.07</v>
      </c>
      <c r="D24" s="107"/>
      <c r="E24" s="115"/>
      <c r="F24" s="115"/>
      <c r="G24" s="101"/>
      <c r="H24" s="115">
        <v>43</v>
      </c>
      <c r="I24" s="79"/>
      <c r="J24" s="79">
        <v>246.14</v>
      </c>
      <c r="K24" s="107"/>
      <c r="L24" s="115"/>
      <c r="M24" s="115"/>
    </row>
    <row r="25" spans="1:13" ht="25.5" customHeight="1">
      <c r="A25" s="151">
        <v>21</v>
      </c>
      <c r="B25" s="79">
        <v>116.07</v>
      </c>
      <c r="C25" s="79">
        <v>121.45</v>
      </c>
      <c r="D25" s="107"/>
      <c r="E25" s="115"/>
      <c r="F25" s="115"/>
      <c r="G25" s="101"/>
      <c r="H25" s="115">
        <v>44</v>
      </c>
      <c r="I25" s="79"/>
      <c r="J25" s="79">
        <v>246.28</v>
      </c>
      <c r="K25" s="107"/>
      <c r="L25" s="115"/>
      <c r="M25" s="115"/>
    </row>
    <row r="26" spans="1:13" ht="25.5" customHeight="1">
      <c r="A26" s="151">
        <v>22</v>
      </c>
      <c r="B26" s="79">
        <v>121.45</v>
      </c>
      <c r="C26" s="79">
        <v>126.7</v>
      </c>
      <c r="D26" s="107"/>
      <c r="E26" s="115"/>
      <c r="F26" s="115"/>
      <c r="G26" s="101"/>
      <c r="H26" s="115"/>
      <c r="I26" s="79"/>
      <c r="J26" s="79" t="s">
        <v>410</v>
      </c>
      <c r="K26" s="107"/>
      <c r="L26" s="115"/>
      <c r="M26" s="115"/>
    </row>
    <row r="27" spans="1:13" ht="25.5" customHeight="1">
      <c r="A27" s="151">
        <v>23</v>
      </c>
      <c r="B27" s="79">
        <v>126.7</v>
      </c>
      <c r="C27" s="79">
        <v>132.08000000000001</v>
      </c>
      <c r="D27" s="107"/>
      <c r="E27" s="115"/>
      <c r="F27" s="115"/>
      <c r="G27" s="101"/>
      <c r="H27" s="115"/>
      <c r="I27" s="79"/>
      <c r="J27" s="79"/>
      <c r="K27" s="107"/>
      <c r="L27" s="115"/>
      <c r="M27" s="115"/>
    </row>
  </sheetData>
  <mergeCells count="1">
    <mergeCell ref="A1:M1"/>
  </mergeCells>
  <pageMargins left="0.75" right="0.5" top="1" bottom="0.75" header="0.5" footer="0.5"/>
  <pageSetup orientation="portrait" r:id="rId1"/>
  <headerFooter>
    <oddFooter>&amp;C&amp;"Arial,Bold"&amp;14BOX LOG</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Layout" topLeftCell="A64" zoomScaleNormal="100" workbookViewId="0">
      <selection activeCell="H10" sqref="H10"/>
    </sheetView>
  </sheetViews>
  <sheetFormatPr defaultRowHeight="12.75"/>
  <cols>
    <col min="1" max="1" width="0.5703125" customWidth="1"/>
    <col min="2" max="3" width="10" style="54" customWidth="1"/>
    <col min="4" max="4" width="9" style="54"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105"/>
      <c r="B1" s="210" t="s">
        <v>454</v>
      </c>
      <c r="C1" s="210"/>
      <c r="D1" s="210"/>
      <c r="E1" s="210"/>
      <c r="F1" s="210"/>
      <c r="G1" s="210"/>
      <c r="H1" s="210"/>
      <c r="I1" s="210"/>
      <c r="J1" s="210"/>
      <c r="K1" s="210"/>
      <c r="L1" s="105"/>
    </row>
    <row r="2" spans="1:12" ht="6" customHeight="1">
      <c r="B2"/>
      <c r="C2"/>
      <c r="D2"/>
    </row>
    <row r="3" spans="1:12" ht="24" customHeight="1">
      <c r="B3" s="116" t="s">
        <v>27</v>
      </c>
      <c r="C3" s="116" t="s">
        <v>28</v>
      </c>
      <c r="D3" s="116" t="s">
        <v>55</v>
      </c>
      <c r="E3" s="117"/>
      <c r="F3" s="118" t="s">
        <v>56</v>
      </c>
      <c r="G3" s="117"/>
      <c r="H3" s="118" t="s">
        <v>79</v>
      </c>
      <c r="I3" s="118" t="s">
        <v>80</v>
      </c>
      <c r="J3" s="117"/>
      <c r="K3" s="118" t="s">
        <v>31</v>
      </c>
      <c r="L3" s="119"/>
    </row>
    <row r="4" spans="1:12" ht="3.75" customHeight="1">
      <c r="B4"/>
      <c r="C4"/>
      <c r="D4"/>
    </row>
    <row r="5" spans="1:12" ht="19.5" customHeight="1">
      <c r="A5" s="66"/>
      <c r="B5" s="64">
        <v>3.05</v>
      </c>
      <c r="C5" s="64">
        <v>5.49</v>
      </c>
      <c r="D5" s="64">
        <f>C5-B5</f>
        <v>2.4400000000000004</v>
      </c>
      <c r="E5" s="66"/>
      <c r="F5" s="65"/>
      <c r="G5" s="66"/>
      <c r="H5" s="67" t="s">
        <v>124</v>
      </c>
      <c r="I5" s="65">
        <v>9</v>
      </c>
      <c r="J5" s="66"/>
      <c r="K5" s="64" t="s">
        <v>164</v>
      </c>
    </row>
    <row r="6" spans="1:12" ht="19.5" customHeight="1">
      <c r="A6" s="101"/>
      <c r="B6" s="64">
        <v>5.49</v>
      </c>
      <c r="C6" s="79">
        <v>8.5299999999999994</v>
      </c>
      <c r="D6" s="64">
        <f t="shared" ref="D6:D69" si="0">C6-B6</f>
        <v>3.0399999999999991</v>
      </c>
      <c r="E6" s="101"/>
      <c r="F6" s="78"/>
      <c r="G6" s="101"/>
      <c r="H6" s="67" t="s">
        <v>125</v>
      </c>
      <c r="I6" s="78">
        <v>9</v>
      </c>
      <c r="J6" s="101"/>
      <c r="K6" s="79"/>
    </row>
    <row r="7" spans="1:12" ht="19.5" customHeight="1">
      <c r="A7" s="101"/>
      <c r="B7" s="79">
        <v>8.5299999999999994</v>
      </c>
      <c r="C7" s="79">
        <v>11.58</v>
      </c>
      <c r="D7" s="64">
        <f t="shared" si="0"/>
        <v>3.0500000000000007</v>
      </c>
      <c r="E7" s="101"/>
      <c r="F7" s="78"/>
      <c r="G7" s="101"/>
      <c r="H7" s="67" t="s">
        <v>126</v>
      </c>
      <c r="I7" s="78">
        <v>9</v>
      </c>
      <c r="J7" s="101"/>
      <c r="K7" s="79"/>
    </row>
    <row r="8" spans="1:12" ht="19.5" customHeight="1">
      <c r="A8" s="101"/>
      <c r="B8" s="79">
        <v>11.58</v>
      </c>
      <c r="C8" s="79">
        <v>15.73</v>
      </c>
      <c r="D8" s="64">
        <f t="shared" si="0"/>
        <v>4.1500000000000004</v>
      </c>
      <c r="E8" s="101"/>
      <c r="F8" s="78"/>
      <c r="G8" s="101"/>
      <c r="H8" s="67" t="s">
        <v>127</v>
      </c>
      <c r="I8" s="78">
        <v>9</v>
      </c>
      <c r="J8" s="101"/>
      <c r="K8" s="79"/>
    </row>
    <row r="9" spans="1:12" ht="19.5" customHeight="1">
      <c r="A9" s="101"/>
      <c r="B9" s="79">
        <v>15.73</v>
      </c>
      <c r="C9" s="79">
        <v>18.63</v>
      </c>
      <c r="D9" s="64">
        <f t="shared" si="0"/>
        <v>2.8999999999999986</v>
      </c>
      <c r="E9" s="101"/>
      <c r="F9" s="78"/>
      <c r="G9" s="101"/>
      <c r="H9" s="67" t="s">
        <v>128</v>
      </c>
      <c r="I9" s="78">
        <v>9</v>
      </c>
      <c r="J9" s="101"/>
      <c r="K9" s="79"/>
    </row>
    <row r="10" spans="1:12" ht="19.5" customHeight="1">
      <c r="A10" s="101"/>
      <c r="B10" s="79">
        <v>18.63</v>
      </c>
      <c r="C10" s="79">
        <v>22.3</v>
      </c>
      <c r="D10" s="64">
        <f t="shared" si="0"/>
        <v>3.6700000000000017</v>
      </c>
      <c r="E10" s="101"/>
      <c r="F10" s="78"/>
      <c r="G10" s="101"/>
      <c r="H10" s="67" t="s">
        <v>129</v>
      </c>
      <c r="I10" s="78">
        <v>9</v>
      </c>
      <c r="J10" s="101"/>
      <c r="K10" s="79"/>
    </row>
    <row r="11" spans="1:12" ht="19.5" customHeight="1">
      <c r="A11" s="101"/>
      <c r="B11" s="79">
        <v>22.3</v>
      </c>
      <c r="C11" s="79">
        <v>25.8</v>
      </c>
      <c r="D11" s="64">
        <f t="shared" si="0"/>
        <v>3.5</v>
      </c>
      <c r="E11" s="101"/>
      <c r="F11" s="78"/>
      <c r="G11" s="101"/>
      <c r="H11" s="67" t="s">
        <v>130</v>
      </c>
      <c r="I11" s="78">
        <v>9</v>
      </c>
      <c r="J11" s="101"/>
      <c r="K11" s="79"/>
    </row>
    <row r="12" spans="1:12" ht="19.5" customHeight="1">
      <c r="A12" s="101"/>
      <c r="B12" s="79">
        <v>25.8</v>
      </c>
      <c r="C12" s="79">
        <v>27.72</v>
      </c>
      <c r="D12" s="64">
        <f t="shared" si="0"/>
        <v>1.9199999999999982</v>
      </c>
      <c r="E12" s="101"/>
      <c r="F12" s="78"/>
      <c r="G12" s="101"/>
      <c r="H12" s="67" t="s">
        <v>131</v>
      </c>
      <c r="I12" s="78">
        <v>9</v>
      </c>
      <c r="J12" s="101"/>
      <c r="K12" s="79"/>
    </row>
    <row r="13" spans="1:12" ht="19.5" customHeight="1">
      <c r="A13" s="101"/>
      <c r="B13" s="79">
        <v>27.72</v>
      </c>
      <c r="C13" s="79">
        <v>33.979999999999997</v>
      </c>
      <c r="D13" s="64">
        <f t="shared" si="0"/>
        <v>6.259999999999998</v>
      </c>
      <c r="E13" s="101"/>
      <c r="F13" s="78"/>
      <c r="G13" s="101"/>
      <c r="H13" s="67" t="s">
        <v>132</v>
      </c>
      <c r="I13" s="78">
        <v>9</v>
      </c>
      <c r="J13" s="101"/>
      <c r="K13" s="79"/>
    </row>
    <row r="14" spans="1:12" ht="19.5" customHeight="1">
      <c r="A14" s="101"/>
      <c r="B14" s="79">
        <v>33.979999999999997</v>
      </c>
      <c r="C14" s="79">
        <v>35.07</v>
      </c>
      <c r="D14" s="64">
        <f t="shared" si="0"/>
        <v>1.0900000000000034</v>
      </c>
      <c r="E14" s="101"/>
      <c r="F14" s="78"/>
      <c r="G14" s="101"/>
      <c r="H14" s="67" t="s">
        <v>133</v>
      </c>
      <c r="I14" s="78">
        <v>9</v>
      </c>
      <c r="J14" s="101"/>
      <c r="K14" s="79"/>
    </row>
    <row r="15" spans="1:12" ht="19.5" customHeight="1">
      <c r="A15" s="101"/>
      <c r="B15" s="79" t="s">
        <v>163</v>
      </c>
      <c r="C15" s="79"/>
      <c r="D15" s="64" t="e">
        <f t="shared" si="0"/>
        <v>#VALUE!</v>
      </c>
      <c r="E15" s="101"/>
      <c r="F15" s="78"/>
      <c r="G15" s="101"/>
      <c r="H15" s="67" t="s">
        <v>134</v>
      </c>
      <c r="I15" s="78">
        <v>9</v>
      </c>
      <c r="J15" s="101"/>
      <c r="K15" s="79" t="s">
        <v>447</v>
      </c>
    </row>
    <row r="16" spans="1:12" ht="19.5" customHeight="1">
      <c r="A16" s="101"/>
      <c r="B16" s="79">
        <v>35.07</v>
      </c>
      <c r="C16" s="79">
        <v>39.01</v>
      </c>
      <c r="D16" s="64">
        <f t="shared" si="0"/>
        <v>3.9399999999999977</v>
      </c>
      <c r="E16" s="101"/>
      <c r="F16" s="78"/>
      <c r="G16" s="101"/>
      <c r="H16" s="67" t="s">
        <v>135</v>
      </c>
      <c r="I16" s="78">
        <v>9</v>
      </c>
      <c r="J16" s="101"/>
      <c r="K16" s="79"/>
    </row>
    <row r="17" spans="1:11" ht="19.5" customHeight="1">
      <c r="A17" s="101"/>
      <c r="B17" s="79">
        <v>39.01</v>
      </c>
      <c r="C17" s="79">
        <v>42.06</v>
      </c>
      <c r="D17" s="64">
        <f t="shared" si="0"/>
        <v>3.0500000000000043</v>
      </c>
      <c r="E17" s="101"/>
      <c r="F17" s="78"/>
      <c r="G17" s="101"/>
      <c r="H17" s="67" t="s">
        <v>136</v>
      </c>
      <c r="I17" s="78">
        <v>9</v>
      </c>
      <c r="J17" s="101"/>
      <c r="K17" s="79"/>
    </row>
    <row r="18" spans="1:11" ht="19.5" customHeight="1">
      <c r="A18" s="101"/>
      <c r="B18" s="79">
        <v>42.06</v>
      </c>
      <c r="C18" s="79">
        <v>45.6</v>
      </c>
      <c r="D18" s="64">
        <f t="shared" si="0"/>
        <v>3.5399999999999991</v>
      </c>
      <c r="E18" s="101"/>
      <c r="F18" s="78"/>
      <c r="G18" s="101"/>
      <c r="H18" s="67" t="s">
        <v>137</v>
      </c>
      <c r="I18" s="78">
        <v>9</v>
      </c>
      <c r="J18" s="101"/>
      <c r="K18" s="79"/>
    </row>
    <row r="19" spans="1:11" ht="19.5" customHeight="1">
      <c r="A19" s="101"/>
      <c r="B19" s="79">
        <v>45.6</v>
      </c>
      <c r="C19" s="79">
        <v>49.91</v>
      </c>
      <c r="D19" s="64">
        <f t="shared" si="0"/>
        <v>4.3099999999999952</v>
      </c>
      <c r="E19" s="101"/>
      <c r="F19" s="78"/>
      <c r="G19" s="101"/>
      <c r="H19" s="67" t="s">
        <v>138</v>
      </c>
      <c r="I19" s="78">
        <v>9</v>
      </c>
      <c r="J19" s="101"/>
      <c r="K19" s="79"/>
    </row>
    <row r="20" spans="1:11" ht="19.5" customHeight="1">
      <c r="A20" s="101"/>
      <c r="B20" s="79">
        <v>49.91</v>
      </c>
      <c r="C20" s="79">
        <v>53.85</v>
      </c>
      <c r="D20" s="64">
        <f t="shared" si="0"/>
        <v>3.9400000000000048</v>
      </c>
      <c r="E20" s="101"/>
      <c r="F20" s="78"/>
      <c r="G20" s="101"/>
      <c r="H20" s="67" t="s">
        <v>139</v>
      </c>
      <c r="I20" s="78">
        <v>9</v>
      </c>
      <c r="J20" s="101"/>
      <c r="K20" s="79"/>
    </row>
    <row r="21" spans="1:11" ht="19.5" customHeight="1">
      <c r="A21" s="101"/>
      <c r="B21" s="79">
        <v>53.85</v>
      </c>
      <c r="C21" s="79">
        <v>57.3</v>
      </c>
      <c r="D21" s="64">
        <f t="shared" si="0"/>
        <v>3.4499999999999957</v>
      </c>
      <c r="E21" s="101"/>
      <c r="F21" s="78"/>
      <c r="G21" s="101"/>
      <c r="H21" s="67" t="s">
        <v>140</v>
      </c>
      <c r="I21" s="78">
        <v>9</v>
      </c>
      <c r="J21" s="101"/>
      <c r="K21" s="79"/>
    </row>
    <row r="22" spans="1:11" ht="19.5" customHeight="1">
      <c r="A22" s="101"/>
      <c r="B22" s="79">
        <v>57.3</v>
      </c>
      <c r="C22" s="79">
        <v>61</v>
      </c>
      <c r="D22" s="64">
        <f t="shared" si="0"/>
        <v>3.7000000000000028</v>
      </c>
      <c r="E22" s="101"/>
      <c r="F22" s="78"/>
      <c r="G22" s="101"/>
      <c r="H22" s="67" t="s">
        <v>141</v>
      </c>
      <c r="I22" s="78">
        <v>9</v>
      </c>
      <c r="J22" s="101"/>
      <c r="K22" s="79"/>
    </row>
    <row r="23" spans="1:11" ht="19.5" customHeight="1">
      <c r="A23" s="101"/>
      <c r="B23" s="79">
        <v>61</v>
      </c>
      <c r="C23" s="79">
        <v>64.599999999999994</v>
      </c>
      <c r="D23" s="64">
        <f t="shared" si="0"/>
        <v>3.5999999999999943</v>
      </c>
      <c r="E23" s="101"/>
      <c r="F23" s="78"/>
      <c r="G23" s="101"/>
      <c r="H23" s="67" t="s">
        <v>142</v>
      </c>
      <c r="I23" s="78">
        <v>9</v>
      </c>
      <c r="J23" s="101"/>
      <c r="K23" s="79"/>
    </row>
    <row r="24" spans="1:11" ht="19.5" customHeight="1">
      <c r="A24" s="101"/>
      <c r="B24" s="79">
        <v>64.599999999999994</v>
      </c>
      <c r="C24" s="79">
        <v>68.150000000000006</v>
      </c>
      <c r="D24" s="64">
        <f t="shared" si="0"/>
        <v>3.5500000000000114</v>
      </c>
      <c r="E24" s="101"/>
      <c r="F24" s="78"/>
      <c r="G24" s="101"/>
      <c r="H24" s="67" t="s">
        <v>143</v>
      </c>
      <c r="I24" s="78">
        <v>9</v>
      </c>
      <c r="J24" s="101"/>
      <c r="K24" s="79"/>
    </row>
    <row r="25" spans="1:11" ht="19.5" customHeight="1">
      <c r="A25" s="101"/>
      <c r="B25" s="79">
        <v>68.150000000000006</v>
      </c>
      <c r="C25" s="79">
        <v>73.17</v>
      </c>
      <c r="D25" s="64">
        <f t="shared" si="0"/>
        <v>5.019999999999996</v>
      </c>
      <c r="E25" s="101"/>
      <c r="F25" s="78"/>
      <c r="G25" s="101"/>
      <c r="H25" s="67" t="s">
        <v>144</v>
      </c>
      <c r="I25" s="78">
        <v>9</v>
      </c>
      <c r="J25" s="101"/>
      <c r="K25" s="79"/>
    </row>
    <row r="26" spans="1:11" ht="19.5" customHeight="1">
      <c r="A26" s="101"/>
      <c r="B26" s="79">
        <v>73.17</v>
      </c>
      <c r="C26" s="79">
        <v>77.27</v>
      </c>
      <c r="D26" s="64">
        <f t="shared" si="0"/>
        <v>4.0999999999999943</v>
      </c>
      <c r="E26" s="101"/>
      <c r="F26" s="78"/>
      <c r="G26" s="101"/>
      <c r="H26" s="67" t="s">
        <v>145</v>
      </c>
      <c r="I26" s="78">
        <v>9</v>
      </c>
      <c r="J26" s="101"/>
      <c r="K26" s="79"/>
    </row>
    <row r="27" spans="1:11" ht="19.5" customHeight="1">
      <c r="A27" s="101"/>
      <c r="B27" s="79">
        <v>77.27</v>
      </c>
      <c r="C27" s="79">
        <v>81.69</v>
      </c>
      <c r="D27" s="64">
        <f t="shared" si="0"/>
        <v>4.4200000000000017</v>
      </c>
      <c r="E27" s="101"/>
      <c r="F27" s="78"/>
      <c r="G27" s="101"/>
      <c r="H27" s="67" t="s">
        <v>146</v>
      </c>
      <c r="I27" s="78">
        <v>9</v>
      </c>
      <c r="J27" s="101"/>
      <c r="K27" s="79"/>
    </row>
    <row r="28" spans="1:11" ht="19.5" customHeight="1">
      <c r="A28" s="101"/>
      <c r="B28" s="79">
        <v>81.69</v>
      </c>
      <c r="C28" s="79">
        <v>84.98</v>
      </c>
      <c r="D28" s="64">
        <f t="shared" si="0"/>
        <v>3.2900000000000063</v>
      </c>
      <c r="E28" s="101"/>
      <c r="F28" s="78"/>
      <c r="G28" s="101"/>
      <c r="H28" s="67" t="s">
        <v>147</v>
      </c>
      <c r="I28" s="78">
        <v>9</v>
      </c>
      <c r="J28" s="101"/>
      <c r="K28" s="79"/>
    </row>
    <row r="29" spans="1:11" ht="19.5" customHeight="1">
      <c r="A29" s="101"/>
      <c r="B29" s="79">
        <v>84.98</v>
      </c>
      <c r="C29" s="79">
        <v>89.5</v>
      </c>
      <c r="D29" s="64">
        <f t="shared" si="0"/>
        <v>4.519999999999996</v>
      </c>
      <c r="E29" s="101"/>
      <c r="F29" s="78"/>
      <c r="G29" s="101"/>
      <c r="H29" s="67" t="s">
        <v>148</v>
      </c>
      <c r="I29" s="78">
        <v>9</v>
      </c>
      <c r="J29" s="101"/>
      <c r="K29" s="79"/>
    </row>
    <row r="30" spans="1:11" ht="19.5" customHeight="1">
      <c r="A30" s="101"/>
      <c r="B30" s="79">
        <v>89.5</v>
      </c>
      <c r="C30" s="79">
        <v>92.17</v>
      </c>
      <c r="D30" s="64">
        <f t="shared" si="0"/>
        <v>2.6700000000000017</v>
      </c>
      <c r="E30" s="101"/>
      <c r="F30" s="78"/>
      <c r="G30" s="101"/>
      <c r="H30" s="67" t="s">
        <v>149</v>
      </c>
      <c r="I30" s="78">
        <v>9</v>
      </c>
      <c r="J30" s="101"/>
      <c r="K30" s="79"/>
    </row>
    <row r="31" spans="1:11" ht="19.5" customHeight="1">
      <c r="A31" s="101"/>
      <c r="B31" s="79">
        <v>92.17</v>
      </c>
      <c r="C31" s="79">
        <v>96.93</v>
      </c>
      <c r="D31" s="64">
        <f t="shared" si="0"/>
        <v>4.7600000000000051</v>
      </c>
      <c r="E31" s="101"/>
      <c r="F31" s="78"/>
      <c r="G31" s="101"/>
      <c r="H31" s="67" t="s">
        <v>150</v>
      </c>
      <c r="I31" s="78">
        <v>9</v>
      </c>
      <c r="J31" s="101"/>
      <c r="K31" s="79"/>
    </row>
    <row r="32" spans="1:11" ht="19.5" customHeight="1">
      <c r="A32" s="101"/>
      <c r="B32" s="79">
        <v>96.93</v>
      </c>
      <c r="C32" s="79">
        <v>100.56</v>
      </c>
      <c r="D32" s="64">
        <f t="shared" si="0"/>
        <v>3.6299999999999955</v>
      </c>
      <c r="E32" s="101"/>
      <c r="F32" s="78"/>
      <c r="G32" s="101"/>
      <c r="H32" s="67" t="s">
        <v>151</v>
      </c>
      <c r="I32" s="78">
        <v>9</v>
      </c>
      <c r="J32" s="101"/>
      <c r="K32" s="79"/>
    </row>
    <row r="33" spans="1:11" ht="19.5" customHeight="1">
      <c r="A33" s="101"/>
      <c r="B33" s="79">
        <v>100.56</v>
      </c>
      <c r="C33" s="79">
        <v>104.18</v>
      </c>
      <c r="D33" s="64">
        <f t="shared" si="0"/>
        <v>3.6200000000000045</v>
      </c>
      <c r="E33" s="101"/>
      <c r="F33" s="78"/>
      <c r="G33" s="101"/>
      <c r="H33" s="67" t="s">
        <v>152</v>
      </c>
      <c r="I33" s="78">
        <v>9</v>
      </c>
      <c r="J33" s="101"/>
      <c r="K33" s="79"/>
    </row>
    <row r="34" spans="1:11" ht="19.5" customHeight="1">
      <c r="A34" s="101"/>
      <c r="B34" s="79" t="s">
        <v>160</v>
      </c>
      <c r="C34" s="79"/>
      <c r="D34" s="64" t="e">
        <f t="shared" si="0"/>
        <v>#VALUE!</v>
      </c>
      <c r="E34" s="101"/>
      <c r="F34" s="78"/>
      <c r="G34" s="101"/>
      <c r="H34" s="67" t="s">
        <v>153</v>
      </c>
      <c r="I34" s="78">
        <v>9</v>
      </c>
      <c r="J34" s="101"/>
      <c r="K34" s="79" t="s">
        <v>160</v>
      </c>
    </row>
    <row r="35" spans="1:11" ht="19.5" customHeight="1">
      <c r="A35" s="101"/>
      <c r="B35" s="79">
        <v>104.18</v>
      </c>
      <c r="C35" s="79">
        <v>109.12</v>
      </c>
      <c r="D35" s="64">
        <f t="shared" si="0"/>
        <v>4.9399999999999977</v>
      </c>
      <c r="E35" s="101"/>
      <c r="F35" s="78"/>
      <c r="G35" s="101"/>
      <c r="H35" s="67" t="s">
        <v>154</v>
      </c>
      <c r="I35" s="78">
        <v>9</v>
      </c>
      <c r="J35" s="101"/>
      <c r="K35" s="79"/>
    </row>
    <row r="36" spans="1:11" ht="19.5" customHeight="1">
      <c r="A36" s="101"/>
      <c r="B36" s="79">
        <v>109.12</v>
      </c>
      <c r="C36" s="79">
        <v>111.65</v>
      </c>
      <c r="D36" s="64">
        <f t="shared" si="0"/>
        <v>2.5300000000000011</v>
      </c>
      <c r="E36" s="101"/>
      <c r="F36" s="78"/>
      <c r="G36" s="101"/>
      <c r="H36" s="67" t="s">
        <v>155</v>
      </c>
      <c r="I36" s="78">
        <v>9</v>
      </c>
      <c r="J36" s="101"/>
      <c r="K36" s="79"/>
    </row>
    <row r="37" spans="1:11">
      <c r="B37" s="54">
        <v>111.65</v>
      </c>
      <c r="C37" s="54" t="s">
        <v>163</v>
      </c>
      <c r="D37" s="64" t="e">
        <f t="shared" si="0"/>
        <v>#VALUE!</v>
      </c>
      <c r="H37" s="148" t="s">
        <v>156</v>
      </c>
      <c r="I37" s="78">
        <v>9</v>
      </c>
      <c r="K37" t="s">
        <v>411</v>
      </c>
    </row>
    <row r="38" spans="1:11">
      <c r="B38" s="54">
        <v>111.65</v>
      </c>
      <c r="C38" s="54">
        <v>115.62</v>
      </c>
      <c r="D38" s="64">
        <f t="shared" si="0"/>
        <v>3.9699999999999989</v>
      </c>
      <c r="H38" s="148" t="s">
        <v>157</v>
      </c>
      <c r="I38" s="78">
        <v>9</v>
      </c>
    </row>
    <row r="39" spans="1:11">
      <c r="B39" s="54">
        <v>115.62</v>
      </c>
      <c r="C39" s="54" t="s">
        <v>160</v>
      </c>
      <c r="D39" s="64" t="e">
        <f t="shared" si="0"/>
        <v>#VALUE!</v>
      </c>
      <c r="H39" s="148" t="s">
        <v>158</v>
      </c>
      <c r="I39" s="78">
        <v>9</v>
      </c>
      <c r="K39" t="s">
        <v>160</v>
      </c>
    </row>
    <row r="40" spans="1:11">
      <c r="B40" s="54">
        <v>115.62</v>
      </c>
      <c r="C40" s="54">
        <v>117.87</v>
      </c>
      <c r="D40" s="64">
        <f t="shared" si="0"/>
        <v>2.25</v>
      </c>
      <c r="H40" s="148" t="s">
        <v>159</v>
      </c>
      <c r="I40" s="78">
        <v>9</v>
      </c>
    </row>
    <row r="41" spans="1:11">
      <c r="D41" s="64">
        <f t="shared" si="0"/>
        <v>0</v>
      </c>
      <c r="K41" t="s">
        <v>165</v>
      </c>
    </row>
    <row r="42" spans="1:11">
      <c r="B42" s="54">
        <v>117.87</v>
      </c>
      <c r="C42" s="54">
        <v>119.77</v>
      </c>
      <c r="D42" s="64">
        <f t="shared" si="0"/>
        <v>1.8999999999999915</v>
      </c>
      <c r="H42" s="149" t="s">
        <v>166</v>
      </c>
      <c r="I42">
        <v>10</v>
      </c>
    </row>
    <row r="43" spans="1:11">
      <c r="B43" s="54">
        <v>119.77</v>
      </c>
      <c r="C43" s="54">
        <v>123</v>
      </c>
      <c r="D43" s="64">
        <f t="shared" si="0"/>
        <v>3.230000000000004</v>
      </c>
      <c r="H43" s="149" t="s">
        <v>412</v>
      </c>
      <c r="I43">
        <v>10</v>
      </c>
    </row>
    <row r="44" spans="1:11">
      <c r="B44" s="54">
        <v>123</v>
      </c>
      <c r="C44" s="54">
        <v>124.5</v>
      </c>
      <c r="D44" s="64">
        <f t="shared" si="0"/>
        <v>1.5</v>
      </c>
      <c r="H44" s="149" t="s">
        <v>413</v>
      </c>
      <c r="I44">
        <v>10</v>
      </c>
    </row>
    <row r="45" spans="1:11">
      <c r="B45" s="54">
        <v>124.5</v>
      </c>
      <c r="C45" s="54">
        <v>128.25</v>
      </c>
      <c r="D45" s="64">
        <f t="shared" si="0"/>
        <v>3.75</v>
      </c>
      <c r="H45" s="149" t="s">
        <v>414</v>
      </c>
      <c r="I45">
        <v>10</v>
      </c>
    </row>
    <row r="46" spans="1:11">
      <c r="B46" s="54">
        <v>128.25</v>
      </c>
      <c r="C46" s="54">
        <v>129.11000000000001</v>
      </c>
      <c r="D46" s="64">
        <f t="shared" si="0"/>
        <v>0.86000000000001364</v>
      </c>
      <c r="H46" s="149" t="s">
        <v>415</v>
      </c>
      <c r="I46">
        <v>10</v>
      </c>
    </row>
    <row r="47" spans="1:11">
      <c r="B47" s="54">
        <v>129.11000000000001</v>
      </c>
      <c r="C47" s="54">
        <v>129.81</v>
      </c>
      <c r="D47" s="64">
        <f t="shared" si="0"/>
        <v>0.69999999999998863</v>
      </c>
      <c r="H47" s="149" t="s">
        <v>416</v>
      </c>
      <c r="I47">
        <v>10</v>
      </c>
    </row>
    <row r="48" spans="1:11">
      <c r="C48" s="54" t="s">
        <v>163</v>
      </c>
      <c r="D48" s="64" t="e">
        <f t="shared" si="0"/>
        <v>#VALUE!</v>
      </c>
      <c r="H48" s="149" t="s">
        <v>417</v>
      </c>
      <c r="I48">
        <v>10</v>
      </c>
      <c r="K48" t="s">
        <v>411</v>
      </c>
    </row>
    <row r="49" spans="2:11">
      <c r="B49" s="54">
        <v>129.81</v>
      </c>
      <c r="C49" s="54">
        <v>132.49</v>
      </c>
      <c r="D49" s="64">
        <f t="shared" si="0"/>
        <v>2.6800000000000068</v>
      </c>
      <c r="H49" s="149" t="s">
        <v>418</v>
      </c>
      <c r="I49">
        <v>10</v>
      </c>
    </row>
    <row r="50" spans="2:11">
      <c r="C50" s="54" t="s">
        <v>160</v>
      </c>
      <c r="D50" s="64" t="e">
        <f t="shared" si="0"/>
        <v>#VALUE!</v>
      </c>
      <c r="H50" s="149" t="s">
        <v>419</v>
      </c>
      <c r="I50">
        <v>10</v>
      </c>
      <c r="K50" t="s">
        <v>160</v>
      </c>
    </row>
    <row r="51" spans="2:11">
      <c r="B51" s="54">
        <v>132.49</v>
      </c>
      <c r="C51" s="54">
        <v>134.91999999999999</v>
      </c>
      <c r="D51" s="64">
        <f t="shared" si="0"/>
        <v>2.4299999999999784</v>
      </c>
      <c r="H51" s="149" t="s">
        <v>420</v>
      </c>
      <c r="I51">
        <v>10</v>
      </c>
    </row>
    <row r="52" spans="2:11">
      <c r="B52" s="54">
        <v>134.91999999999999</v>
      </c>
      <c r="C52" s="54">
        <v>136.55000000000001</v>
      </c>
      <c r="D52" s="64">
        <f t="shared" si="0"/>
        <v>1.6300000000000239</v>
      </c>
      <c r="H52" s="149" t="s">
        <v>421</v>
      </c>
      <c r="I52">
        <v>10</v>
      </c>
    </row>
    <row r="53" spans="2:11">
      <c r="C53" s="54" t="s">
        <v>163</v>
      </c>
      <c r="D53" s="64" t="e">
        <f t="shared" si="0"/>
        <v>#VALUE!</v>
      </c>
      <c r="H53" s="149" t="s">
        <v>422</v>
      </c>
      <c r="I53">
        <v>10</v>
      </c>
      <c r="K53" t="s">
        <v>447</v>
      </c>
    </row>
    <row r="54" spans="2:11">
      <c r="B54" s="54">
        <v>136.55000000000001</v>
      </c>
      <c r="C54" s="54">
        <v>138.65</v>
      </c>
      <c r="D54" s="64">
        <f t="shared" si="0"/>
        <v>2.0999999999999943</v>
      </c>
      <c r="H54" s="149" t="s">
        <v>423</v>
      </c>
      <c r="I54">
        <v>10</v>
      </c>
    </row>
    <row r="55" spans="2:11">
      <c r="B55" s="54">
        <v>138.65</v>
      </c>
      <c r="C55" s="54">
        <v>141.44</v>
      </c>
      <c r="D55" s="64">
        <f t="shared" si="0"/>
        <v>2.789999999999992</v>
      </c>
      <c r="H55" s="149" t="s">
        <v>424</v>
      </c>
      <c r="I55">
        <v>10</v>
      </c>
    </row>
    <row r="56" spans="2:11">
      <c r="C56" s="54" t="s">
        <v>160</v>
      </c>
      <c r="D56" s="64" t="e">
        <f t="shared" si="0"/>
        <v>#VALUE!</v>
      </c>
      <c r="H56" s="149" t="s">
        <v>425</v>
      </c>
      <c r="I56">
        <v>10</v>
      </c>
      <c r="K56" t="s">
        <v>160</v>
      </c>
    </row>
    <row r="57" spans="2:11">
      <c r="B57" s="54">
        <v>141.44</v>
      </c>
      <c r="C57" s="54">
        <v>145.44999999999999</v>
      </c>
      <c r="D57" s="64">
        <f t="shared" si="0"/>
        <v>4.0099999999999909</v>
      </c>
      <c r="H57" s="149" t="s">
        <v>426</v>
      </c>
      <c r="I57">
        <v>10</v>
      </c>
    </row>
    <row r="58" spans="2:11">
      <c r="B58" s="54">
        <v>145.44999999999999</v>
      </c>
      <c r="C58" s="54">
        <v>148.26</v>
      </c>
      <c r="D58" s="64">
        <f t="shared" si="0"/>
        <v>2.8100000000000023</v>
      </c>
      <c r="H58" s="149" t="s">
        <v>427</v>
      </c>
      <c r="I58">
        <v>10</v>
      </c>
    </row>
    <row r="59" spans="2:11">
      <c r="B59" s="54">
        <v>148.26</v>
      </c>
      <c r="C59" s="54">
        <v>151.81</v>
      </c>
      <c r="D59" s="64">
        <f t="shared" si="0"/>
        <v>3.5500000000000114</v>
      </c>
      <c r="H59" s="149" t="s">
        <v>428</v>
      </c>
      <c r="I59">
        <v>10</v>
      </c>
    </row>
    <row r="60" spans="2:11">
      <c r="B60" s="54">
        <v>151.81</v>
      </c>
      <c r="C60" s="54">
        <v>153.01</v>
      </c>
      <c r="D60" s="64">
        <f t="shared" si="0"/>
        <v>1.1999999999999886</v>
      </c>
      <c r="H60" s="149" t="s">
        <v>429</v>
      </c>
      <c r="I60">
        <v>10</v>
      </c>
    </row>
    <row r="61" spans="2:11">
      <c r="B61" s="54">
        <v>153.01</v>
      </c>
      <c r="C61" s="54">
        <v>156.6</v>
      </c>
      <c r="D61" s="64">
        <f t="shared" si="0"/>
        <v>3.5900000000000034</v>
      </c>
      <c r="H61" s="149" t="s">
        <v>430</v>
      </c>
      <c r="I61">
        <v>10</v>
      </c>
    </row>
    <row r="62" spans="2:11">
      <c r="B62" s="54">
        <v>156.6</v>
      </c>
      <c r="C62" s="54">
        <v>159.53</v>
      </c>
      <c r="D62" s="64">
        <f t="shared" si="0"/>
        <v>2.9300000000000068</v>
      </c>
      <c r="H62" s="149" t="s">
        <v>431</v>
      </c>
      <c r="I62">
        <v>10</v>
      </c>
    </row>
    <row r="63" spans="2:11">
      <c r="B63" s="54">
        <v>159.53</v>
      </c>
      <c r="C63" s="54">
        <v>163.9</v>
      </c>
      <c r="D63" s="64">
        <f t="shared" si="0"/>
        <v>4.3700000000000045</v>
      </c>
      <c r="H63" s="149" t="s">
        <v>432</v>
      </c>
      <c r="I63">
        <v>10</v>
      </c>
    </row>
    <row r="64" spans="2:11">
      <c r="B64" s="54">
        <v>163.9</v>
      </c>
      <c r="C64" s="54">
        <v>167.03</v>
      </c>
      <c r="D64" s="64">
        <f t="shared" si="0"/>
        <v>3.1299999999999955</v>
      </c>
      <c r="H64" s="149" t="s">
        <v>433</v>
      </c>
      <c r="I64">
        <v>10</v>
      </c>
    </row>
    <row r="65" spans="2:11">
      <c r="B65" s="54">
        <v>167.03</v>
      </c>
      <c r="C65" s="54">
        <v>170.08</v>
      </c>
      <c r="D65" s="64">
        <f t="shared" si="0"/>
        <v>3.0500000000000114</v>
      </c>
      <c r="H65" s="149" t="s">
        <v>434</v>
      </c>
      <c r="I65">
        <v>10</v>
      </c>
    </row>
    <row r="66" spans="2:11">
      <c r="B66" s="54">
        <v>170.08</v>
      </c>
      <c r="C66" s="54">
        <v>173.01</v>
      </c>
      <c r="D66" s="64">
        <f t="shared" si="0"/>
        <v>2.9299999999999784</v>
      </c>
      <c r="H66" s="149" t="s">
        <v>435</v>
      </c>
      <c r="I66">
        <v>10</v>
      </c>
    </row>
    <row r="67" spans="2:11">
      <c r="B67" s="54">
        <v>173.01</v>
      </c>
      <c r="C67" s="54">
        <v>177.29</v>
      </c>
      <c r="D67" s="64">
        <f t="shared" si="0"/>
        <v>4.2800000000000011</v>
      </c>
      <c r="H67" s="149" t="s">
        <v>436</v>
      </c>
      <c r="I67">
        <v>10</v>
      </c>
    </row>
    <row r="68" spans="2:11">
      <c r="B68" s="54">
        <v>177.29</v>
      </c>
      <c r="C68" s="54">
        <v>181.11</v>
      </c>
      <c r="D68" s="64">
        <f t="shared" si="0"/>
        <v>3.8200000000000216</v>
      </c>
      <c r="H68" s="149" t="s">
        <v>437</v>
      </c>
      <c r="I68">
        <v>10</v>
      </c>
    </row>
    <row r="69" spans="2:11">
      <c r="B69" s="54">
        <v>181.11</v>
      </c>
      <c r="C69" s="54">
        <v>185.32</v>
      </c>
      <c r="D69" s="64">
        <f t="shared" si="0"/>
        <v>4.2099999999999795</v>
      </c>
      <c r="H69" s="149" t="s">
        <v>438</v>
      </c>
      <c r="I69">
        <v>10</v>
      </c>
    </row>
    <row r="70" spans="2:11">
      <c r="B70" s="54">
        <v>185.32</v>
      </c>
      <c r="C70" s="54">
        <v>190.95</v>
      </c>
      <c r="D70" s="64">
        <f t="shared" ref="D70:D82" si="1">C70-B70</f>
        <v>5.6299999999999955</v>
      </c>
      <c r="H70" s="149" t="s">
        <v>439</v>
      </c>
      <c r="I70">
        <v>10</v>
      </c>
    </row>
    <row r="71" spans="2:11">
      <c r="B71" s="54">
        <v>190.95</v>
      </c>
      <c r="C71" s="54">
        <v>194.46</v>
      </c>
      <c r="D71" s="64">
        <f t="shared" si="1"/>
        <v>3.5100000000000193</v>
      </c>
      <c r="H71" s="149" t="s">
        <v>440</v>
      </c>
      <c r="I71">
        <v>10</v>
      </c>
    </row>
    <row r="72" spans="2:11">
      <c r="B72" s="54">
        <v>194.46</v>
      </c>
      <c r="C72" s="54">
        <v>200.56</v>
      </c>
      <c r="D72" s="64">
        <f t="shared" si="1"/>
        <v>6.0999999999999943</v>
      </c>
      <c r="H72" s="149" t="s">
        <v>441</v>
      </c>
      <c r="I72">
        <v>10</v>
      </c>
    </row>
    <row r="73" spans="2:11">
      <c r="B73" s="54">
        <v>200.56</v>
      </c>
      <c r="C73" s="54">
        <v>206.65</v>
      </c>
      <c r="D73" s="64">
        <f t="shared" si="1"/>
        <v>6.0900000000000034</v>
      </c>
      <c r="H73" s="149" t="s">
        <v>442</v>
      </c>
      <c r="I73">
        <v>10</v>
      </c>
    </row>
    <row r="74" spans="2:11">
      <c r="B74" s="54">
        <v>206.65</v>
      </c>
      <c r="C74" s="54">
        <v>210</v>
      </c>
      <c r="D74" s="64">
        <f t="shared" si="1"/>
        <v>3.3499999999999943</v>
      </c>
      <c r="H74" s="149" t="s">
        <v>443</v>
      </c>
      <c r="I74">
        <v>10</v>
      </c>
    </row>
    <row r="75" spans="2:11">
      <c r="B75" s="54">
        <v>210</v>
      </c>
      <c r="C75" s="54">
        <v>215</v>
      </c>
      <c r="D75" s="64">
        <f t="shared" si="1"/>
        <v>5</v>
      </c>
      <c r="H75" s="149" t="s">
        <v>444</v>
      </c>
      <c r="I75">
        <v>10</v>
      </c>
    </row>
    <row r="76" spans="2:11">
      <c r="B76" s="54">
        <v>215</v>
      </c>
      <c r="C76" s="54">
        <v>220</v>
      </c>
      <c r="D76" s="64">
        <f t="shared" si="1"/>
        <v>5</v>
      </c>
      <c r="H76" s="149" t="s">
        <v>445</v>
      </c>
      <c r="I76">
        <v>10</v>
      </c>
    </row>
    <row r="77" spans="2:11">
      <c r="B77" s="54">
        <v>220</v>
      </c>
      <c r="C77" s="54">
        <v>225</v>
      </c>
      <c r="D77" s="64">
        <f t="shared" si="1"/>
        <v>5</v>
      </c>
      <c r="H77" s="149" t="s">
        <v>446</v>
      </c>
      <c r="I77">
        <v>10</v>
      </c>
    </row>
    <row r="78" spans="2:11">
      <c r="D78" s="64">
        <f t="shared" si="1"/>
        <v>0</v>
      </c>
      <c r="H78" s="149"/>
      <c r="K78" t="s">
        <v>452</v>
      </c>
    </row>
    <row r="79" spans="2:11">
      <c r="B79" s="54">
        <v>225</v>
      </c>
      <c r="C79" s="54">
        <v>230</v>
      </c>
      <c r="D79" s="64">
        <f t="shared" si="1"/>
        <v>5</v>
      </c>
      <c r="H79" s="149" t="s">
        <v>448</v>
      </c>
      <c r="I79">
        <v>11</v>
      </c>
    </row>
    <row r="80" spans="2:11">
      <c r="B80" s="54">
        <v>230</v>
      </c>
      <c r="C80" s="54">
        <v>235</v>
      </c>
      <c r="D80" s="64">
        <f t="shared" si="1"/>
        <v>5</v>
      </c>
      <c r="H80" s="149" t="s">
        <v>449</v>
      </c>
      <c r="I80">
        <v>11</v>
      </c>
    </row>
    <row r="81" spans="2:11">
      <c r="B81" s="54">
        <v>235</v>
      </c>
      <c r="C81" s="54">
        <v>240</v>
      </c>
      <c r="D81" s="64">
        <f t="shared" si="1"/>
        <v>5</v>
      </c>
      <c r="H81" s="149" t="s">
        <v>450</v>
      </c>
      <c r="I81">
        <v>11</v>
      </c>
    </row>
    <row r="82" spans="2:11">
      <c r="B82" s="54">
        <v>240</v>
      </c>
      <c r="C82" s="54">
        <v>246.28</v>
      </c>
      <c r="D82" s="64">
        <f t="shared" si="1"/>
        <v>6.2800000000000011</v>
      </c>
      <c r="H82" s="149" t="s">
        <v>451</v>
      </c>
      <c r="I82">
        <v>11</v>
      </c>
    </row>
    <row r="83" spans="2:11">
      <c r="K83" t="s">
        <v>453</v>
      </c>
    </row>
  </sheetData>
  <mergeCells count="1">
    <mergeCell ref="B1:K1"/>
  </mergeCells>
  <pageMargins left="0.75" right="0.5" top="1" bottom="0.75" header="0.5" footer="0.5"/>
  <pageSetup scale="90" fitToHeight="0" orientation="portrait" horizontalDpi="4294967293" r:id="rId1"/>
  <headerFooter alignWithMargins="0">
    <oddFooter>&amp;C&amp;"Arial,Bold"&amp;14SAMPLE LOG</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view="pageLayout" topLeftCell="A32" zoomScaleNormal="100" workbookViewId="0">
      <selection activeCell="B3" sqref="B3:E38"/>
    </sheetView>
  </sheetViews>
  <sheetFormatPr defaultRowHeight="12.75"/>
  <cols>
    <col min="1" max="1" width="3" bestFit="1" customWidth="1"/>
    <col min="2" max="2" width="26.42578125" customWidth="1"/>
    <col min="3" max="3" width="29.140625" customWidth="1"/>
    <col min="4" max="4" width="0.85546875" customWidth="1"/>
    <col min="5" max="5" width="29.5703125" customWidth="1"/>
    <col min="6" max="6" width="0.85546875" customWidth="1"/>
    <col min="7" max="7" width="18.42578125" bestFit="1" customWidth="1"/>
    <col min="8" max="8" width="0.85546875" customWidth="1"/>
    <col min="9" max="9" width="1.5703125" customWidth="1"/>
    <col min="10" max="10" width="18.5703125" customWidth="1"/>
    <col min="11" max="11" width="5.85546875" customWidth="1"/>
    <col min="12" max="12" width="1.5703125" customWidth="1"/>
    <col min="13" max="13" width="6.42578125" customWidth="1"/>
    <col min="14" max="15" width="12.28515625" customWidth="1"/>
    <col min="16" max="16" width="1.5703125" customWidth="1"/>
    <col min="17" max="18" width="5.85546875" customWidth="1"/>
  </cols>
  <sheetData>
    <row r="1" spans="1:9" ht="15.75">
      <c r="B1" s="120" t="s">
        <v>79</v>
      </c>
      <c r="C1" s="121" t="s">
        <v>81</v>
      </c>
      <c r="D1" s="122"/>
      <c r="E1" s="123" t="s">
        <v>82</v>
      </c>
      <c r="F1" s="122"/>
      <c r="G1" s="123" t="s">
        <v>83</v>
      </c>
      <c r="H1" s="122"/>
      <c r="I1" s="112"/>
    </row>
    <row r="2" spans="1:9" ht="3.75" customHeight="1">
      <c r="B2" s="124"/>
      <c r="C2" s="124"/>
      <c r="D2" s="122"/>
      <c r="E2" s="125"/>
      <c r="F2" s="122"/>
      <c r="G2" s="125"/>
      <c r="H2" s="122"/>
      <c r="I2" s="112"/>
    </row>
    <row r="3" spans="1:9" ht="22.5" customHeight="1">
      <c r="A3" s="126">
        <v>1</v>
      </c>
      <c r="B3" s="127" t="s">
        <v>124</v>
      </c>
      <c r="C3" s="128"/>
      <c r="E3" s="85" t="s">
        <v>162</v>
      </c>
      <c r="G3" s="85"/>
    </row>
    <row r="4" spans="1:9" ht="22.5" customHeight="1">
      <c r="A4" s="129">
        <v>2</v>
      </c>
      <c r="B4" s="127" t="s">
        <v>125</v>
      </c>
      <c r="C4" s="128"/>
      <c r="E4" s="85" t="s">
        <v>162</v>
      </c>
      <c r="G4" s="85"/>
    </row>
    <row r="5" spans="1:9" ht="22.5" customHeight="1">
      <c r="A5" s="129">
        <v>3</v>
      </c>
      <c r="B5" s="127" t="s">
        <v>126</v>
      </c>
      <c r="C5" s="128"/>
      <c r="E5" s="85" t="s">
        <v>162</v>
      </c>
      <c r="G5" s="85"/>
    </row>
    <row r="6" spans="1:9" ht="22.5" customHeight="1">
      <c r="A6" s="129">
        <v>4</v>
      </c>
      <c r="B6" s="127" t="s">
        <v>127</v>
      </c>
      <c r="C6" s="128"/>
      <c r="E6" s="85" t="s">
        <v>162</v>
      </c>
      <c r="G6" s="85"/>
    </row>
    <row r="7" spans="1:9" ht="22.5" customHeight="1">
      <c r="A7" s="129">
        <v>5</v>
      </c>
      <c r="B7" s="127" t="s">
        <v>128</v>
      </c>
      <c r="C7" s="128"/>
      <c r="E7" s="85" t="s">
        <v>162</v>
      </c>
      <c r="G7" s="85"/>
    </row>
    <row r="8" spans="1:9" ht="22.5" customHeight="1">
      <c r="A8" s="129">
        <v>6</v>
      </c>
      <c r="B8" s="127" t="s">
        <v>129</v>
      </c>
      <c r="C8" s="128"/>
      <c r="E8" s="85" t="s">
        <v>162</v>
      </c>
      <c r="G8" s="85"/>
    </row>
    <row r="9" spans="1:9" ht="22.5" customHeight="1">
      <c r="A9" s="129">
        <v>7</v>
      </c>
      <c r="B9" s="127" t="s">
        <v>130</v>
      </c>
      <c r="C9" s="128"/>
      <c r="E9" s="85" t="s">
        <v>162</v>
      </c>
      <c r="G9" s="85"/>
    </row>
    <row r="10" spans="1:9" ht="22.5" customHeight="1">
      <c r="A10" s="129">
        <v>8</v>
      </c>
      <c r="B10" s="127" t="s">
        <v>131</v>
      </c>
      <c r="C10" s="128"/>
      <c r="E10" s="85" t="s">
        <v>162</v>
      </c>
      <c r="G10" s="85"/>
    </row>
    <row r="11" spans="1:9" ht="22.5" customHeight="1">
      <c r="A11" s="129">
        <v>9</v>
      </c>
      <c r="B11" s="127" t="s">
        <v>132</v>
      </c>
      <c r="C11" s="128"/>
      <c r="E11" s="85" t="s">
        <v>162</v>
      </c>
      <c r="G11" s="85"/>
    </row>
    <row r="12" spans="1:9" ht="22.5" customHeight="1">
      <c r="A12" s="129">
        <v>10</v>
      </c>
      <c r="B12" s="127" t="s">
        <v>133</v>
      </c>
      <c r="C12" s="128"/>
      <c r="E12" s="85" t="s">
        <v>162</v>
      </c>
      <c r="G12" s="85"/>
    </row>
    <row r="13" spans="1:9" ht="22.5" customHeight="1">
      <c r="A13" s="129">
        <v>11</v>
      </c>
      <c r="B13" s="127" t="s">
        <v>134</v>
      </c>
      <c r="C13" s="128" t="s">
        <v>161</v>
      </c>
      <c r="E13" s="85" t="s">
        <v>162</v>
      </c>
      <c r="G13" s="85"/>
    </row>
    <row r="14" spans="1:9" ht="22.5" customHeight="1">
      <c r="A14" s="129">
        <v>12</v>
      </c>
      <c r="B14" s="127" t="s">
        <v>135</v>
      </c>
      <c r="C14" s="128"/>
      <c r="E14" s="85" t="s">
        <v>162</v>
      </c>
      <c r="G14" s="85"/>
    </row>
    <row r="15" spans="1:9" ht="22.5" customHeight="1">
      <c r="A15" s="129">
        <v>13</v>
      </c>
      <c r="B15" s="127" t="s">
        <v>136</v>
      </c>
      <c r="C15" s="128"/>
      <c r="E15" s="85" t="s">
        <v>162</v>
      </c>
      <c r="G15" s="85"/>
    </row>
    <row r="16" spans="1:9" ht="22.5" customHeight="1">
      <c r="A16" s="129">
        <v>14</v>
      </c>
      <c r="B16" s="127" t="s">
        <v>137</v>
      </c>
      <c r="C16" s="128"/>
      <c r="E16" s="85" t="s">
        <v>162</v>
      </c>
      <c r="G16" s="85"/>
    </row>
    <row r="17" spans="1:7" ht="22.5" customHeight="1">
      <c r="A17" s="129">
        <v>15</v>
      </c>
      <c r="B17" s="127" t="s">
        <v>138</v>
      </c>
      <c r="C17" s="128"/>
      <c r="E17" s="85" t="s">
        <v>162</v>
      </c>
      <c r="G17" s="85"/>
    </row>
    <row r="18" spans="1:7" ht="22.5" customHeight="1">
      <c r="A18" s="129">
        <v>16</v>
      </c>
      <c r="B18" s="127" t="s">
        <v>139</v>
      </c>
      <c r="C18" s="128"/>
      <c r="E18" s="85" t="s">
        <v>162</v>
      </c>
      <c r="G18" s="85"/>
    </row>
    <row r="19" spans="1:7" ht="22.5" customHeight="1">
      <c r="A19" s="129">
        <v>17</v>
      </c>
      <c r="B19" s="127" t="s">
        <v>140</v>
      </c>
      <c r="C19" s="128"/>
      <c r="E19" s="85" t="s">
        <v>162</v>
      </c>
      <c r="G19" s="85"/>
    </row>
    <row r="20" spans="1:7" ht="22.5" customHeight="1">
      <c r="A20" s="129">
        <v>18</v>
      </c>
      <c r="B20" s="127" t="s">
        <v>141</v>
      </c>
      <c r="C20" s="128"/>
      <c r="E20" s="85" t="s">
        <v>162</v>
      </c>
      <c r="G20" s="85"/>
    </row>
    <row r="21" spans="1:7" ht="22.5" customHeight="1">
      <c r="A21" s="129">
        <v>19</v>
      </c>
      <c r="B21" s="127" t="s">
        <v>142</v>
      </c>
      <c r="C21" s="128"/>
      <c r="E21" s="85" t="s">
        <v>162</v>
      </c>
      <c r="G21" s="85"/>
    </row>
    <row r="22" spans="1:7" ht="22.5" customHeight="1">
      <c r="A22" s="129">
        <v>20</v>
      </c>
      <c r="B22" s="127" t="s">
        <v>143</v>
      </c>
      <c r="C22" s="128"/>
      <c r="E22" s="85" t="s">
        <v>162</v>
      </c>
      <c r="G22" s="85"/>
    </row>
    <row r="23" spans="1:7" ht="22.5" customHeight="1">
      <c r="A23" s="129">
        <v>21</v>
      </c>
      <c r="B23" s="127" t="s">
        <v>144</v>
      </c>
      <c r="C23" s="128"/>
      <c r="E23" s="85" t="s">
        <v>162</v>
      </c>
      <c r="G23" s="85"/>
    </row>
    <row r="24" spans="1:7" ht="22.5" customHeight="1">
      <c r="A24" s="129">
        <v>22</v>
      </c>
      <c r="B24" s="127" t="s">
        <v>145</v>
      </c>
      <c r="C24" s="128"/>
      <c r="E24" s="85" t="s">
        <v>162</v>
      </c>
      <c r="G24" s="85"/>
    </row>
    <row r="25" spans="1:7" ht="22.5" customHeight="1">
      <c r="A25" s="129">
        <v>23</v>
      </c>
      <c r="B25" s="127" t="s">
        <v>146</v>
      </c>
      <c r="C25" s="128"/>
      <c r="E25" s="85" t="s">
        <v>162</v>
      </c>
      <c r="G25" s="85"/>
    </row>
    <row r="26" spans="1:7" ht="22.5" customHeight="1">
      <c r="A26" s="129">
        <v>24</v>
      </c>
      <c r="B26" s="127" t="s">
        <v>147</v>
      </c>
      <c r="C26" s="128"/>
      <c r="E26" s="85" t="s">
        <v>162</v>
      </c>
      <c r="G26" s="85"/>
    </row>
    <row r="27" spans="1:7" ht="22.5" customHeight="1">
      <c r="A27" s="129">
        <v>25</v>
      </c>
      <c r="B27" s="127" t="s">
        <v>148</v>
      </c>
      <c r="C27" s="128"/>
      <c r="E27" s="85" t="s">
        <v>162</v>
      </c>
      <c r="G27" s="85"/>
    </row>
    <row r="28" spans="1:7" ht="22.5" customHeight="1">
      <c r="A28" s="129">
        <v>26</v>
      </c>
      <c r="B28" s="127" t="s">
        <v>149</v>
      </c>
      <c r="C28" s="128"/>
      <c r="E28" s="85" t="s">
        <v>162</v>
      </c>
      <c r="G28" s="85"/>
    </row>
    <row r="29" spans="1:7" ht="22.5" customHeight="1">
      <c r="A29" s="129">
        <v>27</v>
      </c>
      <c r="B29" s="127" t="s">
        <v>150</v>
      </c>
      <c r="C29" s="128"/>
      <c r="E29" s="85" t="s">
        <v>162</v>
      </c>
      <c r="G29" s="85"/>
    </row>
    <row r="30" spans="1:7" ht="22.5" customHeight="1">
      <c r="A30" s="129">
        <v>28</v>
      </c>
      <c r="B30" s="127" t="s">
        <v>151</v>
      </c>
      <c r="C30" s="128"/>
      <c r="E30" s="85" t="s">
        <v>162</v>
      </c>
      <c r="G30" s="85"/>
    </row>
    <row r="31" spans="1:7" ht="22.5" customHeight="1">
      <c r="A31" s="129">
        <v>29</v>
      </c>
      <c r="B31" s="127" t="s">
        <v>152</v>
      </c>
      <c r="C31" s="128"/>
      <c r="E31" s="85" t="s">
        <v>162</v>
      </c>
      <c r="G31" s="85"/>
    </row>
    <row r="32" spans="1:7" ht="22.5" customHeight="1">
      <c r="A32" s="129">
        <v>30</v>
      </c>
      <c r="B32" s="127" t="s">
        <v>153</v>
      </c>
      <c r="C32" s="128" t="s">
        <v>160</v>
      </c>
      <c r="E32" s="85" t="s">
        <v>162</v>
      </c>
      <c r="G32" s="85"/>
    </row>
    <row r="33" spans="1:7" ht="22.5" customHeight="1">
      <c r="A33" s="129">
        <v>31</v>
      </c>
      <c r="B33" s="127" t="s">
        <v>154</v>
      </c>
      <c r="C33" s="128"/>
      <c r="E33" s="85" t="s">
        <v>162</v>
      </c>
      <c r="G33" s="85"/>
    </row>
    <row r="34" spans="1:7" ht="22.5" customHeight="1">
      <c r="A34" s="129">
        <v>32</v>
      </c>
      <c r="B34" s="127" t="s">
        <v>155</v>
      </c>
      <c r="C34" s="128"/>
      <c r="E34" s="85" t="s">
        <v>162</v>
      </c>
      <c r="G34" s="85"/>
    </row>
    <row r="35" spans="1:7" ht="22.5" customHeight="1">
      <c r="A35" s="129">
        <v>33</v>
      </c>
      <c r="B35" s="127" t="s">
        <v>156</v>
      </c>
      <c r="C35" s="128" t="s">
        <v>411</v>
      </c>
      <c r="E35" s="85" t="s">
        <v>162</v>
      </c>
      <c r="G35" s="85"/>
    </row>
    <row r="36" spans="1:7" ht="22.5" customHeight="1">
      <c r="A36" s="129">
        <v>34</v>
      </c>
      <c r="B36" s="127" t="s">
        <v>157</v>
      </c>
      <c r="C36" s="128"/>
      <c r="E36" s="85" t="s">
        <v>162</v>
      </c>
      <c r="G36" s="85"/>
    </row>
    <row r="37" spans="1:7" ht="22.5" customHeight="1">
      <c r="A37" s="129">
        <v>35</v>
      </c>
      <c r="B37" s="127" t="s">
        <v>158</v>
      </c>
      <c r="C37" s="128" t="s">
        <v>160</v>
      </c>
      <c r="E37" s="85" t="s">
        <v>162</v>
      </c>
      <c r="G37" s="85"/>
    </row>
    <row r="38" spans="1:7" ht="22.5" customHeight="1">
      <c r="A38" s="129">
        <v>36</v>
      </c>
      <c r="B38" s="127" t="s">
        <v>159</v>
      </c>
      <c r="C38" s="128"/>
      <c r="E38" s="85" t="s">
        <v>162</v>
      </c>
      <c r="G38" s="85"/>
    </row>
    <row r="39" spans="1:7" ht="18" customHeight="1">
      <c r="A39" s="224" t="s">
        <v>84</v>
      </c>
      <c r="B39" s="224"/>
      <c r="C39" s="224"/>
      <c r="D39" s="224"/>
      <c r="E39" s="224"/>
      <c r="F39" s="224"/>
      <c r="G39" s="224"/>
    </row>
  </sheetData>
  <mergeCells count="1">
    <mergeCell ref="A39:G39"/>
  </mergeCells>
  <pageMargins left="0.75" right="0.5" top="1" bottom="0.75" header="0.5" footer="0.5"/>
  <pageSetup scale="81" orientation="portrait" r:id="rId1"/>
  <headerFooter>
    <oddHeader>&amp;C&amp;"Arial,Bold"&amp;14Batch:__TL-9___          Colour:____Orange_______       Date:___JULY 24, 2011____</oddHeader>
    <oddFooter>&amp;C&amp;"Arial,Bold"&amp;14BATCH LOG</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100" workbookViewId="0">
      <selection activeCell="C41" sqref="C41"/>
    </sheetView>
  </sheetViews>
  <sheetFormatPr defaultRowHeight="12.75"/>
  <cols>
    <col min="2" max="2" width="18.140625" customWidth="1"/>
    <col min="3" max="3" width="27.140625" customWidth="1"/>
    <col min="5" max="5" width="18.140625" customWidth="1"/>
  </cols>
  <sheetData>
    <row r="1" spans="1:7">
      <c r="A1" s="126">
        <v>1</v>
      </c>
      <c r="B1" s="127" t="s">
        <v>166</v>
      </c>
      <c r="C1" s="128"/>
      <c r="E1" s="85" t="s">
        <v>162</v>
      </c>
      <c r="G1" s="85"/>
    </row>
    <row r="2" spans="1:7">
      <c r="A2" s="129">
        <v>2</v>
      </c>
      <c r="B2" s="127" t="s">
        <v>412</v>
      </c>
      <c r="C2" s="128"/>
      <c r="E2" s="85" t="s">
        <v>162</v>
      </c>
      <c r="G2" s="85"/>
    </row>
    <row r="3" spans="1:7">
      <c r="A3" s="129">
        <v>3</v>
      </c>
      <c r="B3" s="127" t="s">
        <v>413</v>
      </c>
      <c r="C3" s="128"/>
      <c r="E3" s="85" t="s">
        <v>162</v>
      </c>
      <c r="G3" s="85"/>
    </row>
    <row r="4" spans="1:7">
      <c r="A4" s="129">
        <v>4</v>
      </c>
      <c r="B4" s="127" t="s">
        <v>414</v>
      </c>
      <c r="C4" s="128"/>
      <c r="E4" s="85" t="s">
        <v>162</v>
      </c>
      <c r="G4" s="85"/>
    </row>
    <row r="5" spans="1:7">
      <c r="A5" s="129">
        <v>5</v>
      </c>
      <c r="B5" s="127" t="s">
        <v>415</v>
      </c>
      <c r="C5" s="128"/>
      <c r="E5" s="85" t="s">
        <v>162</v>
      </c>
      <c r="G5" s="85"/>
    </row>
    <row r="6" spans="1:7">
      <c r="A6" s="129">
        <v>6</v>
      </c>
      <c r="B6" s="127" t="s">
        <v>416</v>
      </c>
      <c r="C6" s="128"/>
      <c r="E6" s="85" t="s">
        <v>162</v>
      </c>
      <c r="G6" s="85"/>
    </row>
    <row r="7" spans="1:7">
      <c r="A7" s="129">
        <v>7</v>
      </c>
      <c r="B7" s="127" t="s">
        <v>417</v>
      </c>
      <c r="C7" s="128" t="s">
        <v>411</v>
      </c>
      <c r="E7" s="85" t="s">
        <v>162</v>
      </c>
      <c r="G7" s="85"/>
    </row>
    <row r="8" spans="1:7">
      <c r="A8" s="129">
        <v>8</v>
      </c>
      <c r="B8" s="127" t="s">
        <v>418</v>
      </c>
      <c r="C8" s="128"/>
      <c r="E8" s="85" t="s">
        <v>162</v>
      </c>
      <c r="G8" s="85"/>
    </row>
    <row r="9" spans="1:7">
      <c r="A9" s="129">
        <v>9</v>
      </c>
      <c r="B9" s="127" t="s">
        <v>419</v>
      </c>
      <c r="C9" s="128" t="s">
        <v>160</v>
      </c>
      <c r="E9" s="85" t="s">
        <v>162</v>
      </c>
      <c r="G9" s="85"/>
    </row>
    <row r="10" spans="1:7">
      <c r="A10" s="129">
        <v>10</v>
      </c>
      <c r="B10" s="127" t="s">
        <v>420</v>
      </c>
      <c r="C10" s="128"/>
      <c r="E10" s="85" t="s">
        <v>162</v>
      </c>
      <c r="G10" s="85"/>
    </row>
    <row r="11" spans="1:7">
      <c r="A11" s="129">
        <v>11</v>
      </c>
      <c r="B11" s="127" t="s">
        <v>421</v>
      </c>
      <c r="C11" s="128"/>
      <c r="E11" s="85" t="s">
        <v>162</v>
      </c>
      <c r="G11" s="85"/>
    </row>
    <row r="12" spans="1:7">
      <c r="A12" s="129">
        <v>12</v>
      </c>
      <c r="B12" s="127" t="s">
        <v>422</v>
      </c>
      <c r="C12" s="128" t="s">
        <v>447</v>
      </c>
      <c r="E12" s="85" t="s">
        <v>162</v>
      </c>
      <c r="G12" s="85"/>
    </row>
    <row r="13" spans="1:7">
      <c r="A13" s="129">
        <v>13</v>
      </c>
      <c r="B13" s="127" t="s">
        <v>423</v>
      </c>
      <c r="C13" s="128"/>
      <c r="E13" s="85" t="s">
        <v>162</v>
      </c>
      <c r="G13" s="85"/>
    </row>
    <row r="14" spans="1:7">
      <c r="A14" s="129">
        <v>14</v>
      </c>
      <c r="B14" s="127" t="s">
        <v>424</v>
      </c>
      <c r="C14" s="128"/>
      <c r="E14" s="85" t="s">
        <v>162</v>
      </c>
      <c r="G14" s="85"/>
    </row>
    <row r="15" spans="1:7">
      <c r="A15" s="129">
        <v>15</v>
      </c>
      <c r="B15" s="127" t="s">
        <v>425</v>
      </c>
      <c r="C15" s="128" t="s">
        <v>160</v>
      </c>
      <c r="E15" s="85" t="s">
        <v>162</v>
      </c>
      <c r="G15" s="85"/>
    </row>
    <row r="16" spans="1:7">
      <c r="A16" s="129">
        <v>16</v>
      </c>
      <c r="B16" s="127" t="s">
        <v>426</v>
      </c>
      <c r="C16" s="128"/>
      <c r="E16" s="85" t="s">
        <v>162</v>
      </c>
      <c r="G16" s="85"/>
    </row>
    <row r="17" spans="1:7">
      <c r="A17" s="129">
        <v>17</v>
      </c>
      <c r="B17" s="127" t="s">
        <v>427</v>
      </c>
      <c r="C17" s="128"/>
      <c r="E17" s="85" t="s">
        <v>162</v>
      </c>
      <c r="G17" s="85"/>
    </row>
    <row r="18" spans="1:7">
      <c r="A18" s="129">
        <v>18</v>
      </c>
      <c r="B18" s="127" t="s">
        <v>428</v>
      </c>
      <c r="C18" s="128"/>
      <c r="E18" s="85" t="s">
        <v>162</v>
      </c>
      <c r="G18" s="85"/>
    </row>
    <row r="19" spans="1:7">
      <c r="A19" s="129">
        <v>19</v>
      </c>
      <c r="B19" s="127" t="s">
        <v>429</v>
      </c>
      <c r="C19" s="128"/>
      <c r="E19" s="85" t="s">
        <v>162</v>
      </c>
      <c r="G19" s="85"/>
    </row>
    <row r="20" spans="1:7">
      <c r="A20" s="129">
        <v>20</v>
      </c>
      <c r="B20" s="127" t="s">
        <v>430</v>
      </c>
      <c r="C20" s="128"/>
      <c r="E20" s="85" t="s">
        <v>162</v>
      </c>
      <c r="G20" s="85"/>
    </row>
    <row r="21" spans="1:7">
      <c r="A21" s="129">
        <v>21</v>
      </c>
      <c r="B21" s="127" t="s">
        <v>431</v>
      </c>
      <c r="C21" s="128"/>
      <c r="E21" s="85" t="s">
        <v>162</v>
      </c>
      <c r="G21" s="85"/>
    </row>
    <row r="22" spans="1:7">
      <c r="A22" s="129">
        <v>22</v>
      </c>
      <c r="B22" s="127" t="s">
        <v>432</v>
      </c>
      <c r="C22" s="128"/>
      <c r="E22" s="85" t="s">
        <v>162</v>
      </c>
      <c r="G22" s="85"/>
    </row>
    <row r="23" spans="1:7">
      <c r="A23" s="129">
        <v>23</v>
      </c>
      <c r="B23" s="127" t="s">
        <v>433</v>
      </c>
      <c r="C23" s="128"/>
      <c r="E23" s="85" t="s">
        <v>162</v>
      </c>
      <c r="G23" s="85"/>
    </row>
    <row r="24" spans="1:7">
      <c r="A24" s="129">
        <v>24</v>
      </c>
      <c r="B24" s="127" t="s">
        <v>434</v>
      </c>
      <c r="C24" s="128"/>
      <c r="E24" s="85" t="s">
        <v>162</v>
      </c>
      <c r="G24" s="85"/>
    </row>
    <row r="25" spans="1:7">
      <c r="A25" s="129">
        <v>25</v>
      </c>
      <c r="B25" s="127" t="s">
        <v>435</v>
      </c>
      <c r="C25" s="128"/>
      <c r="E25" s="85" t="s">
        <v>162</v>
      </c>
      <c r="G25" s="85"/>
    </row>
    <row r="26" spans="1:7">
      <c r="A26" s="129">
        <v>26</v>
      </c>
      <c r="B26" s="127" t="s">
        <v>436</v>
      </c>
      <c r="C26" s="128"/>
      <c r="E26" s="85" t="s">
        <v>162</v>
      </c>
      <c r="G26" s="85"/>
    </row>
    <row r="27" spans="1:7">
      <c r="A27" s="129">
        <v>27</v>
      </c>
      <c r="B27" s="127" t="s">
        <v>437</v>
      </c>
      <c r="C27" s="128"/>
      <c r="E27" s="85" t="s">
        <v>162</v>
      </c>
      <c r="G27" s="85"/>
    </row>
    <row r="28" spans="1:7">
      <c r="A28" s="129">
        <v>28</v>
      </c>
      <c r="B28" s="127" t="s">
        <v>438</v>
      </c>
      <c r="C28" s="128"/>
      <c r="E28" s="85" t="s">
        <v>162</v>
      </c>
      <c r="G28" s="85"/>
    </row>
    <row r="29" spans="1:7">
      <c r="A29" s="129">
        <v>29</v>
      </c>
      <c r="B29" s="127" t="s">
        <v>439</v>
      </c>
      <c r="C29" s="128"/>
      <c r="E29" s="85" t="s">
        <v>162</v>
      </c>
      <c r="G29" s="85"/>
    </row>
    <row r="30" spans="1:7">
      <c r="A30" s="129">
        <v>30</v>
      </c>
      <c r="B30" s="127" t="s">
        <v>440</v>
      </c>
      <c r="C30" s="128"/>
      <c r="E30" s="85" t="s">
        <v>162</v>
      </c>
      <c r="G30" s="85"/>
    </row>
    <row r="31" spans="1:7">
      <c r="A31" s="129">
        <v>31</v>
      </c>
      <c r="B31" s="127" t="s">
        <v>441</v>
      </c>
      <c r="C31" s="128"/>
      <c r="E31" s="85" t="s">
        <v>162</v>
      </c>
      <c r="G31" s="85"/>
    </row>
    <row r="32" spans="1:7">
      <c r="A32" s="129">
        <v>32</v>
      </c>
      <c r="B32" s="127" t="s">
        <v>442</v>
      </c>
      <c r="C32" s="128"/>
      <c r="E32" s="85" t="s">
        <v>162</v>
      </c>
      <c r="G32" s="85"/>
    </row>
    <row r="33" spans="1:7">
      <c r="A33" s="129">
        <v>33</v>
      </c>
      <c r="B33" s="127" t="s">
        <v>443</v>
      </c>
      <c r="C33" s="128"/>
      <c r="E33" s="85" t="s">
        <v>162</v>
      </c>
      <c r="G33" s="85"/>
    </row>
    <row r="34" spans="1:7">
      <c r="A34" s="129">
        <v>34</v>
      </c>
      <c r="B34" s="127" t="s">
        <v>444</v>
      </c>
      <c r="C34" s="128"/>
      <c r="E34" s="85" t="s">
        <v>162</v>
      </c>
      <c r="G34" s="85"/>
    </row>
    <row r="35" spans="1:7">
      <c r="A35" s="129">
        <v>35</v>
      </c>
      <c r="B35" s="127" t="s">
        <v>445</v>
      </c>
      <c r="C35" s="128"/>
      <c r="E35" s="85" t="s">
        <v>162</v>
      </c>
      <c r="G35" s="85"/>
    </row>
    <row r="36" spans="1:7">
      <c r="A36" s="129">
        <v>36</v>
      </c>
      <c r="B36" s="127" t="s">
        <v>446</v>
      </c>
      <c r="C36" s="128"/>
      <c r="E36" s="85" t="s">
        <v>162</v>
      </c>
      <c r="G36" s="85"/>
    </row>
    <row r="37" spans="1:7" ht="15">
      <c r="A37" s="224" t="s">
        <v>84</v>
      </c>
      <c r="B37" s="224"/>
      <c r="C37" s="224"/>
      <c r="D37" s="224"/>
      <c r="E37" s="224"/>
      <c r="F37" s="224"/>
      <c r="G37" s="224"/>
    </row>
  </sheetData>
  <mergeCells count="1">
    <mergeCell ref="A37:G37"/>
  </mergeCells>
  <pageMargins left="0.7" right="0.7" top="0.75" bottom="0.75" header="0.3" footer="0.3"/>
  <pageSetup orientation="portrait" r:id="rId1"/>
  <headerFooter>
    <oddHeader>&amp;CBatch:__TL-10___          Colour:____PINK_______       Date:___JULY 28, 2011____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view="pageLayout" topLeftCell="B19" zoomScaleNormal="100" workbookViewId="0">
      <selection activeCell="F7" sqref="F7"/>
    </sheetView>
  </sheetViews>
  <sheetFormatPr defaultRowHeight="12.75"/>
  <cols>
    <col min="1" max="1" width="22.42578125" customWidth="1"/>
    <col min="2" max="2" width="9.140625" customWidth="1"/>
    <col min="3" max="3" width="1.42578125" customWidth="1"/>
    <col min="4" max="4" width="21.42578125" customWidth="1"/>
    <col min="5" max="5" width="21.5703125" customWidth="1"/>
    <col min="7" max="7" width="1.42578125" customWidth="1"/>
    <col min="8" max="8" width="12.140625" customWidth="1"/>
    <col min="9" max="9" width="1.42578125" customWidth="1"/>
    <col min="10" max="10" width="20.5703125" customWidth="1"/>
    <col min="11" max="11" width="14.28515625" customWidth="1"/>
  </cols>
  <sheetData>
    <row r="1" spans="1:16" ht="20.25" customHeight="1">
      <c r="A1" s="210" t="s">
        <v>85</v>
      </c>
      <c r="B1" s="210"/>
      <c r="C1" s="210"/>
      <c r="D1" s="210"/>
      <c r="E1" s="210"/>
      <c r="F1" s="210"/>
      <c r="G1" s="210"/>
      <c r="H1" s="210"/>
      <c r="I1" s="210"/>
      <c r="J1" s="210"/>
      <c r="K1" s="210"/>
      <c r="L1" s="105"/>
      <c r="M1" s="105"/>
      <c r="N1" s="105"/>
      <c r="O1" s="105"/>
      <c r="P1" s="105"/>
    </row>
    <row r="2" spans="1:16" ht="3.75" customHeight="1"/>
    <row r="3" spans="1:16" ht="33" customHeight="1">
      <c r="A3" s="220" t="s">
        <v>86</v>
      </c>
      <c r="B3" s="110" t="s">
        <v>87</v>
      </c>
      <c r="C3" s="16"/>
      <c r="D3" s="130" t="s">
        <v>88</v>
      </c>
      <c r="E3" s="131" t="s">
        <v>89</v>
      </c>
      <c r="F3" s="110" t="s">
        <v>90</v>
      </c>
      <c r="G3" s="16"/>
      <c r="H3" s="110" t="s">
        <v>91</v>
      </c>
      <c r="I3" s="16"/>
      <c r="J3" s="110" t="s">
        <v>92</v>
      </c>
    </row>
    <row r="4" spans="1:16" ht="3.75" customHeight="1">
      <c r="A4" s="220"/>
    </row>
    <row r="5" spans="1:16" ht="22.5" customHeight="1">
      <c r="A5" s="220"/>
      <c r="B5" s="115"/>
      <c r="D5" s="67"/>
      <c r="E5" s="115"/>
      <c r="F5" s="115"/>
      <c r="H5" s="115"/>
      <c r="J5" s="115"/>
    </row>
    <row r="6" spans="1:16" ht="22.5" customHeight="1">
      <c r="A6" s="220"/>
      <c r="B6" s="115"/>
      <c r="D6" s="67"/>
      <c r="E6" s="115"/>
      <c r="F6" s="115"/>
      <c r="H6" s="115"/>
      <c r="J6" s="115"/>
    </row>
    <row r="7" spans="1:16" ht="22.5" customHeight="1">
      <c r="A7" s="220"/>
      <c r="B7" s="115"/>
      <c r="D7" s="67"/>
      <c r="E7" s="115"/>
      <c r="F7" s="115"/>
      <c r="H7" s="115"/>
      <c r="J7" s="115"/>
    </row>
    <row r="8" spans="1:16" ht="22.5" customHeight="1">
      <c r="A8" s="220"/>
      <c r="B8" s="115"/>
      <c r="D8" s="67"/>
      <c r="E8" s="115"/>
      <c r="F8" s="115"/>
      <c r="H8" s="115"/>
      <c r="J8" s="115"/>
    </row>
    <row r="9" spans="1:16" ht="22.5" customHeight="1">
      <c r="A9" s="220"/>
      <c r="B9" s="115"/>
      <c r="D9" s="67"/>
      <c r="E9" s="115"/>
      <c r="F9" s="115"/>
      <c r="H9" s="115"/>
      <c r="J9" s="115"/>
    </row>
    <row r="10" spans="1:16" ht="22.5" customHeight="1">
      <c r="A10" s="220"/>
      <c r="B10" s="115"/>
      <c r="D10" s="67"/>
      <c r="E10" s="115"/>
      <c r="F10" s="115"/>
      <c r="H10" s="115"/>
      <c r="J10" s="115"/>
    </row>
    <row r="11" spans="1:16" ht="22.5" customHeight="1">
      <c r="A11" s="220"/>
      <c r="B11" s="115"/>
      <c r="D11" s="67"/>
      <c r="E11" s="115"/>
      <c r="F11" s="115"/>
      <c r="H11" s="115"/>
      <c r="J11" s="115"/>
    </row>
    <row r="12" spans="1:16" ht="22.5" customHeight="1">
      <c r="A12" s="220"/>
      <c r="B12" s="115"/>
      <c r="D12" s="67"/>
      <c r="E12" s="115"/>
      <c r="F12" s="115"/>
      <c r="H12" s="115"/>
      <c r="J12" s="115"/>
    </row>
    <row r="13" spans="1:16" ht="22.5" customHeight="1">
      <c r="A13" s="220"/>
      <c r="B13" s="115"/>
      <c r="D13" s="67"/>
      <c r="E13" s="115"/>
      <c r="F13" s="115"/>
      <c r="H13" s="115"/>
      <c r="J13" s="115"/>
    </row>
    <row r="14" spans="1:16" ht="22.5" customHeight="1">
      <c r="A14" s="220"/>
      <c r="B14" s="115"/>
      <c r="D14" s="67"/>
      <c r="E14" s="115"/>
      <c r="F14" s="115"/>
      <c r="H14" s="115"/>
      <c r="J14" s="115"/>
    </row>
    <row r="15" spans="1:16" ht="22.5" customHeight="1">
      <c r="A15" s="220"/>
      <c r="B15" s="115"/>
      <c r="D15" s="67"/>
      <c r="E15" s="115"/>
      <c r="F15" s="115"/>
      <c r="H15" s="115"/>
      <c r="J15" s="115"/>
    </row>
    <row r="16" spans="1:16" ht="22.5" customHeight="1">
      <c r="A16" s="220"/>
      <c r="B16" s="115"/>
      <c r="D16" s="67"/>
      <c r="E16" s="115"/>
      <c r="F16" s="115"/>
      <c r="H16" s="115"/>
      <c r="J16" s="115"/>
    </row>
    <row r="17" spans="1:10" ht="22.5" customHeight="1">
      <c r="A17" s="220"/>
      <c r="B17" s="115"/>
      <c r="D17" s="67"/>
      <c r="E17" s="115"/>
      <c r="F17" s="115"/>
      <c r="H17" s="115"/>
      <c r="J17" s="115"/>
    </row>
    <row r="18" spans="1:10" ht="22.5" customHeight="1">
      <c r="A18" s="220"/>
      <c r="B18" s="115"/>
      <c r="D18" s="67"/>
      <c r="E18" s="115"/>
      <c r="F18" s="115"/>
      <c r="H18" s="115"/>
      <c r="J18" s="115"/>
    </row>
    <row r="19" spans="1:10" ht="22.5" customHeight="1">
      <c r="A19" s="220"/>
      <c r="B19" s="115"/>
      <c r="D19" s="67"/>
      <c r="E19" s="115"/>
      <c r="F19" s="115"/>
      <c r="H19" s="115"/>
      <c r="J19" s="115"/>
    </row>
    <row r="20" spans="1:10" ht="22.5" customHeight="1">
      <c r="A20" s="220"/>
      <c r="B20" s="115"/>
      <c r="D20" s="67"/>
      <c r="E20" s="115"/>
      <c r="F20" s="115"/>
      <c r="H20" s="115"/>
      <c r="J20" s="115"/>
    </row>
    <row r="21" spans="1:10" ht="22.5" customHeight="1">
      <c r="A21" s="220"/>
      <c r="B21" s="115"/>
      <c r="D21" s="67"/>
      <c r="E21" s="115"/>
      <c r="F21" s="115"/>
      <c r="H21" s="115"/>
      <c r="J21" s="115"/>
    </row>
    <row r="22" spans="1:10" ht="22.5" customHeight="1">
      <c r="A22" s="220"/>
      <c r="B22" s="115"/>
      <c r="D22" s="67"/>
      <c r="E22" s="115"/>
      <c r="F22" s="115"/>
      <c r="H22" s="115"/>
      <c r="J22" s="115"/>
    </row>
    <row r="23" spans="1:10" ht="22.5" customHeight="1">
      <c r="A23" s="220"/>
      <c r="B23" s="115"/>
      <c r="D23" s="67"/>
      <c r="E23" s="115"/>
      <c r="F23" s="115"/>
      <c r="H23" s="115"/>
      <c r="J23" s="115"/>
    </row>
    <row r="24" spans="1:10" ht="22.5" customHeight="1">
      <c r="A24" s="220"/>
      <c r="B24" s="115"/>
      <c r="D24" s="115"/>
      <c r="E24" s="115"/>
      <c r="F24" s="115"/>
      <c r="H24" s="115"/>
      <c r="J24" s="115"/>
    </row>
    <row r="25" spans="1:10" ht="22.5" customHeight="1">
      <c r="A25" s="220"/>
      <c r="B25" s="115"/>
      <c r="D25" s="115"/>
      <c r="E25" s="115"/>
      <c r="F25" s="115"/>
      <c r="H25" s="115"/>
      <c r="J25" s="115"/>
    </row>
    <row r="26" spans="1:10" ht="22.5" customHeight="1">
      <c r="A26" s="220"/>
      <c r="B26" s="115"/>
      <c r="D26" s="115"/>
      <c r="E26" s="115"/>
      <c r="F26" s="115"/>
      <c r="H26" s="115"/>
      <c r="J26" s="115"/>
    </row>
  </sheetData>
  <mergeCells count="2">
    <mergeCell ref="A1:K1"/>
    <mergeCell ref="A3:A26"/>
  </mergeCells>
  <pageMargins left="0" right="0" top="1" bottom="0" header="0.5" footer="0.5"/>
  <pageSetup scale="9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Layout" zoomScale="55" zoomScaleNormal="100" zoomScalePageLayoutView="55" workbookViewId="0">
      <selection activeCell="F14" sqref="F14"/>
    </sheetView>
  </sheetViews>
  <sheetFormatPr defaultRowHeight="12.75"/>
  <cols>
    <col min="1" max="1" width="6.140625" style="86" customWidth="1"/>
    <col min="2" max="2" width="22" style="86" customWidth="1"/>
    <col min="3" max="3" width="22.42578125" style="86" customWidth="1"/>
    <col min="4" max="4" width="0.7109375" style="86" customWidth="1"/>
    <col min="5" max="6" width="21.5703125" style="86" customWidth="1"/>
    <col min="7" max="7" width="0.7109375" style="86" customWidth="1"/>
    <col min="8" max="8" width="50.5703125" style="86" customWidth="1"/>
    <col min="9" max="256" width="9.140625" style="86"/>
    <col min="257" max="257" width="6.140625" style="86" customWidth="1"/>
    <col min="258" max="258" width="22" style="86" customWidth="1"/>
    <col min="259" max="259" width="22.42578125" style="86" customWidth="1"/>
    <col min="260" max="260" width="0.7109375" style="86" customWidth="1"/>
    <col min="261" max="262" width="21.5703125" style="86" customWidth="1"/>
    <col min="263" max="263" width="0.7109375" style="86" customWidth="1"/>
    <col min="264" max="264" width="50.5703125" style="86" customWidth="1"/>
    <col min="265" max="512" width="9.140625" style="86"/>
    <col min="513" max="513" width="6.140625" style="86" customWidth="1"/>
    <col min="514" max="514" width="22" style="86" customWidth="1"/>
    <col min="515" max="515" width="22.42578125" style="86" customWidth="1"/>
    <col min="516" max="516" width="0.7109375" style="86" customWidth="1"/>
    <col min="517" max="518" width="21.5703125" style="86" customWidth="1"/>
    <col min="519" max="519" width="0.7109375" style="86" customWidth="1"/>
    <col min="520" max="520" width="50.5703125" style="86" customWidth="1"/>
    <col min="521" max="768" width="9.140625" style="86"/>
    <col min="769" max="769" width="6.140625" style="86" customWidth="1"/>
    <col min="770" max="770" width="22" style="86" customWidth="1"/>
    <col min="771" max="771" width="22.42578125" style="86" customWidth="1"/>
    <col min="772" max="772" width="0.7109375" style="86" customWidth="1"/>
    <col min="773" max="774" width="21.5703125" style="86" customWidth="1"/>
    <col min="775" max="775" width="0.7109375" style="86" customWidth="1"/>
    <col min="776" max="776" width="50.5703125" style="86" customWidth="1"/>
    <col min="777" max="1024" width="9.140625" style="86"/>
    <col min="1025" max="1025" width="6.140625" style="86" customWidth="1"/>
    <col min="1026" max="1026" width="22" style="86" customWidth="1"/>
    <col min="1027" max="1027" width="22.42578125" style="86" customWidth="1"/>
    <col min="1028" max="1028" width="0.7109375" style="86" customWidth="1"/>
    <col min="1029" max="1030" width="21.5703125" style="86" customWidth="1"/>
    <col min="1031" max="1031" width="0.7109375" style="86" customWidth="1"/>
    <col min="1032" max="1032" width="50.5703125" style="86" customWidth="1"/>
    <col min="1033" max="1280" width="9.140625" style="86"/>
    <col min="1281" max="1281" width="6.140625" style="86" customWidth="1"/>
    <col min="1282" max="1282" width="22" style="86" customWidth="1"/>
    <col min="1283" max="1283" width="22.42578125" style="86" customWidth="1"/>
    <col min="1284" max="1284" width="0.7109375" style="86" customWidth="1"/>
    <col min="1285" max="1286" width="21.5703125" style="86" customWidth="1"/>
    <col min="1287" max="1287" width="0.7109375" style="86" customWidth="1"/>
    <col min="1288" max="1288" width="50.5703125" style="86" customWidth="1"/>
    <col min="1289" max="1536" width="9.140625" style="86"/>
    <col min="1537" max="1537" width="6.140625" style="86" customWidth="1"/>
    <col min="1538" max="1538" width="22" style="86" customWidth="1"/>
    <col min="1539" max="1539" width="22.42578125" style="86" customWidth="1"/>
    <col min="1540" max="1540" width="0.7109375" style="86" customWidth="1"/>
    <col min="1541" max="1542" width="21.5703125" style="86" customWidth="1"/>
    <col min="1543" max="1543" width="0.7109375" style="86" customWidth="1"/>
    <col min="1544" max="1544" width="50.5703125" style="86" customWidth="1"/>
    <col min="1545" max="1792" width="9.140625" style="86"/>
    <col min="1793" max="1793" width="6.140625" style="86" customWidth="1"/>
    <col min="1794" max="1794" width="22" style="86" customWidth="1"/>
    <col min="1795" max="1795" width="22.42578125" style="86" customWidth="1"/>
    <col min="1796" max="1796" width="0.7109375" style="86" customWidth="1"/>
    <col min="1797" max="1798" width="21.5703125" style="86" customWidth="1"/>
    <col min="1799" max="1799" width="0.7109375" style="86" customWidth="1"/>
    <col min="1800" max="1800" width="50.5703125" style="86" customWidth="1"/>
    <col min="1801" max="2048" width="9.140625" style="86"/>
    <col min="2049" max="2049" width="6.140625" style="86" customWidth="1"/>
    <col min="2050" max="2050" width="22" style="86" customWidth="1"/>
    <col min="2051" max="2051" width="22.42578125" style="86" customWidth="1"/>
    <col min="2052" max="2052" width="0.7109375" style="86" customWidth="1"/>
    <col min="2053" max="2054" width="21.5703125" style="86" customWidth="1"/>
    <col min="2055" max="2055" width="0.7109375" style="86" customWidth="1"/>
    <col min="2056" max="2056" width="50.5703125" style="86" customWidth="1"/>
    <col min="2057" max="2304" width="9.140625" style="86"/>
    <col min="2305" max="2305" width="6.140625" style="86" customWidth="1"/>
    <col min="2306" max="2306" width="22" style="86" customWidth="1"/>
    <col min="2307" max="2307" width="22.42578125" style="86" customWidth="1"/>
    <col min="2308" max="2308" width="0.7109375" style="86" customWidth="1"/>
    <col min="2309" max="2310" width="21.5703125" style="86" customWidth="1"/>
    <col min="2311" max="2311" width="0.7109375" style="86" customWidth="1"/>
    <col min="2312" max="2312" width="50.5703125" style="86" customWidth="1"/>
    <col min="2313" max="2560" width="9.140625" style="86"/>
    <col min="2561" max="2561" width="6.140625" style="86" customWidth="1"/>
    <col min="2562" max="2562" width="22" style="86" customWidth="1"/>
    <col min="2563" max="2563" width="22.42578125" style="86" customWidth="1"/>
    <col min="2564" max="2564" width="0.7109375" style="86" customWidth="1"/>
    <col min="2565" max="2566" width="21.5703125" style="86" customWidth="1"/>
    <col min="2567" max="2567" width="0.7109375" style="86" customWidth="1"/>
    <col min="2568" max="2568" width="50.5703125" style="86" customWidth="1"/>
    <col min="2569" max="2816" width="9.140625" style="86"/>
    <col min="2817" max="2817" width="6.140625" style="86" customWidth="1"/>
    <col min="2818" max="2818" width="22" style="86" customWidth="1"/>
    <col min="2819" max="2819" width="22.42578125" style="86" customWidth="1"/>
    <col min="2820" max="2820" width="0.7109375" style="86" customWidth="1"/>
    <col min="2821" max="2822" width="21.5703125" style="86" customWidth="1"/>
    <col min="2823" max="2823" width="0.7109375" style="86" customWidth="1"/>
    <col min="2824" max="2824" width="50.5703125" style="86" customWidth="1"/>
    <col min="2825" max="3072" width="9.140625" style="86"/>
    <col min="3073" max="3073" width="6.140625" style="86" customWidth="1"/>
    <col min="3074" max="3074" width="22" style="86" customWidth="1"/>
    <col min="3075" max="3075" width="22.42578125" style="86" customWidth="1"/>
    <col min="3076" max="3076" width="0.7109375" style="86" customWidth="1"/>
    <col min="3077" max="3078" width="21.5703125" style="86" customWidth="1"/>
    <col min="3079" max="3079" width="0.7109375" style="86" customWidth="1"/>
    <col min="3080" max="3080" width="50.5703125" style="86" customWidth="1"/>
    <col min="3081" max="3328" width="9.140625" style="86"/>
    <col min="3329" max="3329" width="6.140625" style="86" customWidth="1"/>
    <col min="3330" max="3330" width="22" style="86" customWidth="1"/>
    <col min="3331" max="3331" width="22.42578125" style="86" customWidth="1"/>
    <col min="3332" max="3332" width="0.7109375" style="86" customWidth="1"/>
    <col min="3333" max="3334" width="21.5703125" style="86" customWidth="1"/>
    <col min="3335" max="3335" width="0.7109375" style="86" customWidth="1"/>
    <col min="3336" max="3336" width="50.5703125" style="86" customWidth="1"/>
    <col min="3337" max="3584" width="9.140625" style="86"/>
    <col min="3585" max="3585" width="6.140625" style="86" customWidth="1"/>
    <col min="3586" max="3586" width="22" style="86" customWidth="1"/>
    <col min="3587" max="3587" width="22.42578125" style="86" customWidth="1"/>
    <col min="3588" max="3588" width="0.7109375" style="86" customWidth="1"/>
    <col min="3589" max="3590" width="21.5703125" style="86" customWidth="1"/>
    <col min="3591" max="3591" width="0.7109375" style="86" customWidth="1"/>
    <col min="3592" max="3592" width="50.5703125" style="86" customWidth="1"/>
    <col min="3593" max="3840" width="9.140625" style="86"/>
    <col min="3841" max="3841" width="6.140625" style="86" customWidth="1"/>
    <col min="3842" max="3842" width="22" style="86" customWidth="1"/>
    <col min="3843" max="3843" width="22.42578125" style="86" customWidth="1"/>
    <col min="3844" max="3844" width="0.7109375" style="86" customWidth="1"/>
    <col min="3845" max="3846" width="21.5703125" style="86" customWidth="1"/>
    <col min="3847" max="3847" width="0.7109375" style="86" customWidth="1"/>
    <col min="3848" max="3848" width="50.5703125" style="86" customWidth="1"/>
    <col min="3849" max="4096" width="9.140625" style="86"/>
    <col min="4097" max="4097" width="6.140625" style="86" customWidth="1"/>
    <col min="4098" max="4098" width="22" style="86" customWidth="1"/>
    <col min="4099" max="4099" width="22.42578125" style="86" customWidth="1"/>
    <col min="4100" max="4100" width="0.7109375" style="86" customWidth="1"/>
    <col min="4101" max="4102" width="21.5703125" style="86" customWidth="1"/>
    <col min="4103" max="4103" width="0.7109375" style="86" customWidth="1"/>
    <col min="4104" max="4104" width="50.5703125" style="86" customWidth="1"/>
    <col min="4105" max="4352" width="9.140625" style="86"/>
    <col min="4353" max="4353" width="6.140625" style="86" customWidth="1"/>
    <col min="4354" max="4354" width="22" style="86" customWidth="1"/>
    <col min="4355" max="4355" width="22.42578125" style="86" customWidth="1"/>
    <col min="4356" max="4356" width="0.7109375" style="86" customWidth="1"/>
    <col min="4357" max="4358" width="21.5703125" style="86" customWidth="1"/>
    <col min="4359" max="4359" width="0.7109375" style="86" customWidth="1"/>
    <col min="4360" max="4360" width="50.5703125" style="86" customWidth="1"/>
    <col min="4361" max="4608" width="9.140625" style="86"/>
    <col min="4609" max="4609" width="6.140625" style="86" customWidth="1"/>
    <col min="4610" max="4610" width="22" style="86" customWidth="1"/>
    <col min="4611" max="4611" width="22.42578125" style="86" customWidth="1"/>
    <col min="4612" max="4612" width="0.7109375" style="86" customWidth="1"/>
    <col min="4613" max="4614" width="21.5703125" style="86" customWidth="1"/>
    <col min="4615" max="4615" width="0.7109375" style="86" customWidth="1"/>
    <col min="4616" max="4616" width="50.5703125" style="86" customWidth="1"/>
    <col min="4617" max="4864" width="9.140625" style="86"/>
    <col min="4865" max="4865" width="6.140625" style="86" customWidth="1"/>
    <col min="4866" max="4866" width="22" style="86" customWidth="1"/>
    <col min="4867" max="4867" width="22.42578125" style="86" customWidth="1"/>
    <col min="4868" max="4868" width="0.7109375" style="86" customWidth="1"/>
    <col min="4869" max="4870" width="21.5703125" style="86" customWidth="1"/>
    <col min="4871" max="4871" width="0.7109375" style="86" customWidth="1"/>
    <col min="4872" max="4872" width="50.5703125" style="86" customWidth="1"/>
    <col min="4873" max="5120" width="9.140625" style="86"/>
    <col min="5121" max="5121" width="6.140625" style="86" customWidth="1"/>
    <col min="5122" max="5122" width="22" style="86" customWidth="1"/>
    <col min="5123" max="5123" width="22.42578125" style="86" customWidth="1"/>
    <col min="5124" max="5124" width="0.7109375" style="86" customWidth="1"/>
    <col min="5125" max="5126" width="21.5703125" style="86" customWidth="1"/>
    <col min="5127" max="5127" width="0.7109375" style="86" customWidth="1"/>
    <col min="5128" max="5128" width="50.5703125" style="86" customWidth="1"/>
    <col min="5129" max="5376" width="9.140625" style="86"/>
    <col min="5377" max="5377" width="6.140625" style="86" customWidth="1"/>
    <col min="5378" max="5378" width="22" style="86" customWidth="1"/>
    <col min="5379" max="5379" width="22.42578125" style="86" customWidth="1"/>
    <col min="5380" max="5380" width="0.7109375" style="86" customWidth="1"/>
    <col min="5381" max="5382" width="21.5703125" style="86" customWidth="1"/>
    <col min="5383" max="5383" width="0.7109375" style="86" customWidth="1"/>
    <col min="5384" max="5384" width="50.5703125" style="86" customWidth="1"/>
    <col min="5385" max="5632" width="9.140625" style="86"/>
    <col min="5633" max="5633" width="6.140625" style="86" customWidth="1"/>
    <col min="5634" max="5634" width="22" style="86" customWidth="1"/>
    <col min="5635" max="5635" width="22.42578125" style="86" customWidth="1"/>
    <col min="5636" max="5636" width="0.7109375" style="86" customWidth="1"/>
    <col min="5637" max="5638" width="21.5703125" style="86" customWidth="1"/>
    <col min="5639" max="5639" width="0.7109375" style="86" customWidth="1"/>
    <col min="5640" max="5640" width="50.5703125" style="86" customWidth="1"/>
    <col min="5641" max="5888" width="9.140625" style="86"/>
    <col min="5889" max="5889" width="6.140625" style="86" customWidth="1"/>
    <col min="5890" max="5890" width="22" style="86" customWidth="1"/>
    <col min="5891" max="5891" width="22.42578125" style="86" customWidth="1"/>
    <col min="5892" max="5892" width="0.7109375" style="86" customWidth="1"/>
    <col min="5893" max="5894" width="21.5703125" style="86" customWidth="1"/>
    <col min="5895" max="5895" width="0.7109375" style="86" customWidth="1"/>
    <col min="5896" max="5896" width="50.5703125" style="86" customWidth="1"/>
    <col min="5897" max="6144" width="9.140625" style="86"/>
    <col min="6145" max="6145" width="6.140625" style="86" customWidth="1"/>
    <col min="6146" max="6146" width="22" style="86" customWidth="1"/>
    <col min="6147" max="6147" width="22.42578125" style="86" customWidth="1"/>
    <col min="6148" max="6148" width="0.7109375" style="86" customWidth="1"/>
    <col min="6149" max="6150" width="21.5703125" style="86" customWidth="1"/>
    <col min="6151" max="6151" width="0.7109375" style="86" customWidth="1"/>
    <col min="6152" max="6152" width="50.5703125" style="86" customWidth="1"/>
    <col min="6153" max="6400" width="9.140625" style="86"/>
    <col min="6401" max="6401" width="6.140625" style="86" customWidth="1"/>
    <col min="6402" max="6402" width="22" style="86" customWidth="1"/>
    <col min="6403" max="6403" width="22.42578125" style="86" customWidth="1"/>
    <col min="6404" max="6404" width="0.7109375" style="86" customWidth="1"/>
    <col min="6405" max="6406" width="21.5703125" style="86" customWidth="1"/>
    <col min="6407" max="6407" width="0.7109375" style="86" customWidth="1"/>
    <col min="6408" max="6408" width="50.5703125" style="86" customWidth="1"/>
    <col min="6409" max="6656" width="9.140625" style="86"/>
    <col min="6657" max="6657" width="6.140625" style="86" customWidth="1"/>
    <col min="6658" max="6658" width="22" style="86" customWidth="1"/>
    <col min="6659" max="6659" width="22.42578125" style="86" customWidth="1"/>
    <col min="6660" max="6660" width="0.7109375" style="86" customWidth="1"/>
    <col min="6661" max="6662" width="21.5703125" style="86" customWidth="1"/>
    <col min="6663" max="6663" width="0.7109375" style="86" customWidth="1"/>
    <col min="6664" max="6664" width="50.5703125" style="86" customWidth="1"/>
    <col min="6665" max="6912" width="9.140625" style="86"/>
    <col min="6913" max="6913" width="6.140625" style="86" customWidth="1"/>
    <col min="6914" max="6914" width="22" style="86" customWidth="1"/>
    <col min="6915" max="6915" width="22.42578125" style="86" customWidth="1"/>
    <col min="6916" max="6916" width="0.7109375" style="86" customWidth="1"/>
    <col min="6917" max="6918" width="21.5703125" style="86" customWidth="1"/>
    <col min="6919" max="6919" width="0.7109375" style="86" customWidth="1"/>
    <col min="6920" max="6920" width="50.5703125" style="86" customWidth="1"/>
    <col min="6921" max="7168" width="9.140625" style="86"/>
    <col min="7169" max="7169" width="6.140625" style="86" customWidth="1"/>
    <col min="7170" max="7170" width="22" style="86" customWidth="1"/>
    <col min="7171" max="7171" width="22.42578125" style="86" customWidth="1"/>
    <col min="7172" max="7172" width="0.7109375" style="86" customWidth="1"/>
    <col min="7173" max="7174" width="21.5703125" style="86" customWidth="1"/>
    <col min="7175" max="7175" width="0.7109375" style="86" customWidth="1"/>
    <col min="7176" max="7176" width="50.5703125" style="86" customWidth="1"/>
    <col min="7177" max="7424" width="9.140625" style="86"/>
    <col min="7425" max="7425" width="6.140625" style="86" customWidth="1"/>
    <col min="7426" max="7426" width="22" style="86" customWidth="1"/>
    <col min="7427" max="7427" width="22.42578125" style="86" customWidth="1"/>
    <col min="7428" max="7428" width="0.7109375" style="86" customWidth="1"/>
    <col min="7429" max="7430" width="21.5703125" style="86" customWidth="1"/>
    <col min="7431" max="7431" width="0.7109375" style="86" customWidth="1"/>
    <col min="7432" max="7432" width="50.5703125" style="86" customWidth="1"/>
    <col min="7433" max="7680" width="9.140625" style="86"/>
    <col min="7681" max="7681" width="6.140625" style="86" customWidth="1"/>
    <col min="7682" max="7682" width="22" style="86" customWidth="1"/>
    <col min="7683" max="7683" width="22.42578125" style="86" customWidth="1"/>
    <col min="7684" max="7684" width="0.7109375" style="86" customWidth="1"/>
    <col min="7685" max="7686" width="21.5703125" style="86" customWidth="1"/>
    <col min="7687" max="7687" width="0.7109375" style="86" customWidth="1"/>
    <col min="7688" max="7688" width="50.5703125" style="86" customWidth="1"/>
    <col min="7689" max="7936" width="9.140625" style="86"/>
    <col min="7937" max="7937" width="6.140625" style="86" customWidth="1"/>
    <col min="7938" max="7938" width="22" style="86" customWidth="1"/>
    <col min="7939" max="7939" width="22.42578125" style="86" customWidth="1"/>
    <col min="7940" max="7940" width="0.7109375" style="86" customWidth="1"/>
    <col min="7941" max="7942" width="21.5703125" style="86" customWidth="1"/>
    <col min="7943" max="7943" width="0.7109375" style="86" customWidth="1"/>
    <col min="7944" max="7944" width="50.5703125" style="86" customWidth="1"/>
    <col min="7945" max="8192" width="9.140625" style="86"/>
    <col min="8193" max="8193" width="6.140625" style="86" customWidth="1"/>
    <col min="8194" max="8194" width="22" style="86" customWidth="1"/>
    <col min="8195" max="8195" width="22.42578125" style="86" customWidth="1"/>
    <col min="8196" max="8196" width="0.7109375" style="86" customWidth="1"/>
    <col min="8197" max="8198" width="21.5703125" style="86" customWidth="1"/>
    <col min="8199" max="8199" width="0.7109375" style="86" customWidth="1"/>
    <col min="8200" max="8200" width="50.5703125" style="86" customWidth="1"/>
    <col min="8201" max="8448" width="9.140625" style="86"/>
    <col min="8449" max="8449" width="6.140625" style="86" customWidth="1"/>
    <col min="8450" max="8450" width="22" style="86" customWidth="1"/>
    <col min="8451" max="8451" width="22.42578125" style="86" customWidth="1"/>
    <col min="8452" max="8452" width="0.7109375" style="86" customWidth="1"/>
    <col min="8453" max="8454" width="21.5703125" style="86" customWidth="1"/>
    <col min="8455" max="8455" width="0.7109375" style="86" customWidth="1"/>
    <col min="8456" max="8456" width="50.5703125" style="86" customWidth="1"/>
    <col min="8457" max="8704" width="9.140625" style="86"/>
    <col min="8705" max="8705" width="6.140625" style="86" customWidth="1"/>
    <col min="8706" max="8706" width="22" style="86" customWidth="1"/>
    <col min="8707" max="8707" width="22.42578125" style="86" customWidth="1"/>
    <col min="8708" max="8708" width="0.7109375" style="86" customWidth="1"/>
    <col min="8709" max="8710" width="21.5703125" style="86" customWidth="1"/>
    <col min="8711" max="8711" width="0.7109375" style="86" customWidth="1"/>
    <col min="8712" max="8712" width="50.5703125" style="86" customWidth="1"/>
    <col min="8713" max="8960" width="9.140625" style="86"/>
    <col min="8961" max="8961" width="6.140625" style="86" customWidth="1"/>
    <col min="8962" max="8962" width="22" style="86" customWidth="1"/>
    <col min="8963" max="8963" width="22.42578125" style="86" customWidth="1"/>
    <col min="8964" max="8964" width="0.7109375" style="86" customWidth="1"/>
    <col min="8965" max="8966" width="21.5703125" style="86" customWidth="1"/>
    <col min="8967" max="8967" width="0.7109375" style="86" customWidth="1"/>
    <col min="8968" max="8968" width="50.5703125" style="86" customWidth="1"/>
    <col min="8969" max="9216" width="9.140625" style="86"/>
    <col min="9217" max="9217" width="6.140625" style="86" customWidth="1"/>
    <col min="9218" max="9218" width="22" style="86" customWidth="1"/>
    <col min="9219" max="9219" width="22.42578125" style="86" customWidth="1"/>
    <col min="9220" max="9220" width="0.7109375" style="86" customWidth="1"/>
    <col min="9221" max="9222" width="21.5703125" style="86" customWidth="1"/>
    <col min="9223" max="9223" width="0.7109375" style="86" customWidth="1"/>
    <col min="9224" max="9224" width="50.5703125" style="86" customWidth="1"/>
    <col min="9225" max="9472" width="9.140625" style="86"/>
    <col min="9473" max="9473" width="6.140625" style="86" customWidth="1"/>
    <col min="9474" max="9474" width="22" style="86" customWidth="1"/>
    <col min="9475" max="9475" width="22.42578125" style="86" customWidth="1"/>
    <col min="9476" max="9476" width="0.7109375" style="86" customWidth="1"/>
    <col min="9477" max="9478" width="21.5703125" style="86" customWidth="1"/>
    <col min="9479" max="9479" width="0.7109375" style="86" customWidth="1"/>
    <col min="9480" max="9480" width="50.5703125" style="86" customWidth="1"/>
    <col min="9481" max="9728" width="9.140625" style="86"/>
    <col min="9729" max="9729" width="6.140625" style="86" customWidth="1"/>
    <col min="9730" max="9730" width="22" style="86" customWidth="1"/>
    <col min="9731" max="9731" width="22.42578125" style="86" customWidth="1"/>
    <col min="9732" max="9732" width="0.7109375" style="86" customWidth="1"/>
    <col min="9733" max="9734" width="21.5703125" style="86" customWidth="1"/>
    <col min="9735" max="9735" width="0.7109375" style="86" customWidth="1"/>
    <col min="9736" max="9736" width="50.5703125" style="86" customWidth="1"/>
    <col min="9737" max="9984" width="9.140625" style="86"/>
    <col min="9985" max="9985" width="6.140625" style="86" customWidth="1"/>
    <col min="9986" max="9986" width="22" style="86" customWidth="1"/>
    <col min="9987" max="9987" width="22.42578125" style="86" customWidth="1"/>
    <col min="9988" max="9988" width="0.7109375" style="86" customWidth="1"/>
    <col min="9989" max="9990" width="21.5703125" style="86" customWidth="1"/>
    <col min="9991" max="9991" width="0.7109375" style="86" customWidth="1"/>
    <col min="9992" max="9992" width="50.5703125" style="86" customWidth="1"/>
    <col min="9993" max="10240" width="9.140625" style="86"/>
    <col min="10241" max="10241" width="6.140625" style="86" customWidth="1"/>
    <col min="10242" max="10242" width="22" style="86" customWidth="1"/>
    <col min="10243" max="10243" width="22.42578125" style="86" customWidth="1"/>
    <col min="10244" max="10244" width="0.7109375" style="86" customWidth="1"/>
    <col min="10245" max="10246" width="21.5703125" style="86" customWidth="1"/>
    <col min="10247" max="10247" width="0.7109375" style="86" customWidth="1"/>
    <col min="10248" max="10248" width="50.5703125" style="86" customWidth="1"/>
    <col min="10249" max="10496" width="9.140625" style="86"/>
    <col min="10497" max="10497" width="6.140625" style="86" customWidth="1"/>
    <col min="10498" max="10498" width="22" style="86" customWidth="1"/>
    <col min="10499" max="10499" width="22.42578125" style="86" customWidth="1"/>
    <col min="10500" max="10500" width="0.7109375" style="86" customWidth="1"/>
    <col min="10501" max="10502" width="21.5703125" style="86" customWidth="1"/>
    <col min="10503" max="10503" width="0.7109375" style="86" customWidth="1"/>
    <col min="10504" max="10504" width="50.5703125" style="86" customWidth="1"/>
    <col min="10505" max="10752" width="9.140625" style="86"/>
    <col min="10753" max="10753" width="6.140625" style="86" customWidth="1"/>
    <col min="10754" max="10754" width="22" style="86" customWidth="1"/>
    <col min="10755" max="10755" width="22.42578125" style="86" customWidth="1"/>
    <col min="10756" max="10756" width="0.7109375" style="86" customWidth="1"/>
    <col min="10757" max="10758" width="21.5703125" style="86" customWidth="1"/>
    <col min="10759" max="10759" width="0.7109375" style="86" customWidth="1"/>
    <col min="10760" max="10760" width="50.5703125" style="86" customWidth="1"/>
    <col min="10761" max="11008" width="9.140625" style="86"/>
    <col min="11009" max="11009" width="6.140625" style="86" customWidth="1"/>
    <col min="11010" max="11010" width="22" style="86" customWidth="1"/>
    <col min="11011" max="11011" width="22.42578125" style="86" customWidth="1"/>
    <col min="11012" max="11012" width="0.7109375" style="86" customWidth="1"/>
    <col min="11013" max="11014" width="21.5703125" style="86" customWidth="1"/>
    <col min="11015" max="11015" width="0.7109375" style="86" customWidth="1"/>
    <col min="11016" max="11016" width="50.5703125" style="86" customWidth="1"/>
    <col min="11017" max="11264" width="9.140625" style="86"/>
    <col min="11265" max="11265" width="6.140625" style="86" customWidth="1"/>
    <col min="11266" max="11266" width="22" style="86" customWidth="1"/>
    <col min="11267" max="11267" width="22.42578125" style="86" customWidth="1"/>
    <col min="11268" max="11268" width="0.7109375" style="86" customWidth="1"/>
    <col min="11269" max="11270" width="21.5703125" style="86" customWidth="1"/>
    <col min="11271" max="11271" width="0.7109375" style="86" customWidth="1"/>
    <col min="11272" max="11272" width="50.5703125" style="86" customWidth="1"/>
    <col min="11273" max="11520" width="9.140625" style="86"/>
    <col min="11521" max="11521" width="6.140625" style="86" customWidth="1"/>
    <col min="11522" max="11522" width="22" style="86" customWidth="1"/>
    <col min="11523" max="11523" width="22.42578125" style="86" customWidth="1"/>
    <col min="11524" max="11524" width="0.7109375" style="86" customWidth="1"/>
    <col min="11525" max="11526" width="21.5703125" style="86" customWidth="1"/>
    <col min="11527" max="11527" width="0.7109375" style="86" customWidth="1"/>
    <col min="11528" max="11528" width="50.5703125" style="86" customWidth="1"/>
    <col min="11529" max="11776" width="9.140625" style="86"/>
    <col min="11777" max="11777" width="6.140625" style="86" customWidth="1"/>
    <col min="11778" max="11778" width="22" style="86" customWidth="1"/>
    <col min="11779" max="11779" width="22.42578125" style="86" customWidth="1"/>
    <col min="11780" max="11780" width="0.7109375" style="86" customWidth="1"/>
    <col min="11781" max="11782" width="21.5703125" style="86" customWidth="1"/>
    <col min="11783" max="11783" width="0.7109375" style="86" customWidth="1"/>
    <col min="11784" max="11784" width="50.5703125" style="86" customWidth="1"/>
    <col min="11785" max="12032" width="9.140625" style="86"/>
    <col min="12033" max="12033" width="6.140625" style="86" customWidth="1"/>
    <col min="12034" max="12034" width="22" style="86" customWidth="1"/>
    <col min="12035" max="12035" width="22.42578125" style="86" customWidth="1"/>
    <col min="12036" max="12036" width="0.7109375" style="86" customWidth="1"/>
    <col min="12037" max="12038" width="21.5703125" style="86" customWidth="1"/>
    <col min="12039" max="12039" width="0.7109375" style="86" customWidth="1"/>
    <col min="12040" max="12040" width="50.5703125" style="86" customWidth="1"/>
    <col min="12041" max="12288" width="9.140625" style="86"/>
    <col min="12289" max="12289" width="6.140625" style="86" customWidth="1"/>
    <col min="12290" max="12290" width="22" style="86" customWidth="1"/>
    <col min="12291" max="12291" width="22.42578125" style="86" customWidth="1"/>
    <col min="12292" max="12292" width="0.7109375" style="86" customWidth="1"/>
    <col min="12293" max="12294" width="21.5703125" style="86" customWidth="1"/>
    <col min="12295" max="12295" width="0.7109375" style="86" customWidth="1"/>
    <col min="12296" max="12296" width="50.5703125" style="86" customWidth="1"/>
    <col min="12297" max="12544" width="9.140625" style="86"/>
    <col min="12545" max="12545" width="6.140625" style="86" customWidth="1"/>
    <col min="12546" max="12546" width="22" style="86" customWidth="1"/>
    <col min="12547" max="12547" width="22.42578125" style="86" customWidth="1"/>
    <col min="12548" max="12548" width="0.7109375" style="86" customWidth="1"/>
    <col min="12549" max="12550" width="21.5703125" style="86" customWidth="1"/>
    <col min="12551" max="12551" width="0.7109375" style="86" customWidth="1"/>
    <col min="12552" max="12552" width="50.5703125" style="86" customWidth="1"/>
    <col min="12553" max="12800" width="9.140625" style="86"/>
    <col min="12801" max="12801" width="6.140625" style="86" customWidth="1"/>
    <col min="12802" max="12802" width="22" style="86" customWidth="1"/>
    <col min="12803" max="12803" width="22.42578125" style="86" customWidth="1"/>
    <col min="12804" max="12804" width="0.7109375" style="86" customWidth="1"/>
    <col min="12805" max="12806" width="21.5703125" style="86" customWidth="1"/>
    <col min="12807" max="12807" width="0.7109375" style="86" customWidth="1"/>
    <col min="12808" max="12808" width="50.5703125" style="86" customWidth="1"/>
    <col min="12809" max="13056" width="9.140625" style="86"/>
    <col min="13057" max="13057" width="6.140625" style="86" customWidth="1"/>
    <col min="13058" max="13058" width="22" style="86" customWidth="1"/>
    <col min="13059" max="13059" width="22.42578125" style="86" customWidth="1"/>
    <col min="13060" max="13060" width="0.7109375" style="86" customWidth="1"/>
    <col min="13061" max="13062" width="21.5703125" style="86" customWidth="1"/>
    <col min="13063" max="13063" width="0.7109375" style="86" customWidth="1"/>
    <col min="13064" max="13064" width="50.5703125" style="86" customWidth="1"/>
    <col min="13065" max="13312" width="9.140625" style="86"/>
    <col min="13313" max="13313" width="6.140625" style="86" customWidth="1"/>
    <col min="13314" max="13314" width="22" style="86" customWidth="1"/>
    <col min="13315" max="13315" width="22.42578125" style="86" customWidth="1"/>
    <col min="13316" max="13316" width="0.7109375" style="86" customWidth="1"/>
    <col min="13317" max="13318" width="21.5703125" style="86" customWidth="1"/>
    <col min="13319" max="13319" width="0.7109375" style="86" customWidth="1"/>
    <col min="13320" max="13320" width="50.5703125" style="86" customWidth="1"/>
    <col min="13321" max="13568" width="9.140625" style="86"/>
    <col min="13569" max="13569" width="6.140625" style="86" customWidth="1"/>
    <col min="13570" max="13570" width="22" style="86" customWidth="1"/>
    <col min="13571" max="13571" width="22.42578125" style="86" customWidth="1"/>
    <col min="13572" max="13572" width="0.7109375" style="86" customWidth="1"/>
    <col min="13573" max="13574" width="21.5703125" style="86" customWidth="1"/>
    <col min="13575" max="13575" width="0.7109375" style="86" customWidth="1"/>
    <col min="13576" max="13576" width="50.5703125" style="86" customWidth="1"/>
    <col min="13577" max="13824" width="9.140625" style="86"/>
    <col min="13825" max="13825" width="6.140625" style="86" customWidth="1"/>
    <col min="13826" max="13826" width="22" style="86" customWidth="1"/>
    <col min="13827" max="13827" width="22.42578125" style="86" customWidth="1"/>
    <col min="13828" max="13828" width="0.7109375" style="86" customWidth="1"/>
    <col min="13829" max="13830" width="21.5703125" style="86" customWidth="1"/>
    <col min="13831" max="13831" width="0.7109375" style="86" customWidth="1"/>
    <col min="13832" max="13832" width="50.5703125" style="86" customWidth="1"/>
    <col min="13833" max="14080" width="9.140625" style="86"/>
    <col min="14081" max="14081" width="6.140625" style="86" customWidth="1"/>
    <col min="14082" max="14082" width="22" style="86" customWidth="1"/>
    <col min="14083" max="14083" width="22.42578125" style="86" customWidth="1"/>
    <col min="14084" max="14084" width="0.7109375" style="86" customWidth="1"/>
    <col min="14085" max="14086" width="21.5703125" style="86" customWidth="1"/>
    <col min="14087" max="14087" width="0.7109375" style="86" customWidth="1"/>
    <col min="14088" max="14088" width="50.5703125" style="86" customWidth="1"/>
    <col min="14089" max="14336" width="9.140625" style="86"/>
    <col min="14337" max="14337" width="6.140625" style="86" customWidth="1"/>
    <col min="14338" max="14338" width="22" style="86" customWidth="1"/>
    <col min="14339" max="14339" width="22.42578125" style="86" customWidth="1"/>
    <col min="14340" max="14340" width="0.7109375" style="86" customWidth="1"/>
    <col min="14341" max="14342" width="21.5703125" style="86" customWidth="1"/>
    <col min="14343" max="14343" width="0.7109375" style="86" customWidth="1"/>
    <col min="14344" max="14344" width="50.5703125" style="86" customWidth="1"/>
    <col min="14345" max="14592" width="9.140625" style="86"/>
    <col min="14593" max="14593" width="6.140625" style="86" customWidth="1"/>
    <col min="14594" max="14594" width="22" style="86" customWidth="1"/>
    <col min="14595" max="14595" width="22.42578125" style="86" customWidth="1"/>
    <col min="14596" max="14596" width="0.7109375" style="86" customWidth="1"/>
    <col min="14597" max="14598" width="21.5703125" style="86" customWidth="1"/>
    <col min="14599" max="14599" width="0.7109375" style="86" customWidth="1"/>
    <col min="14600" max="14600" width="50.5703125" style="86" customWidth="1"/>
    <col min="14601" max="14848" width="9.140625" style="86"/>
    <col min="14849" max="14849" width="6.140625" style="86" customWidth="1"/>
    <col min="14850" max="14850" width="22" style="86" customWidth="1"/>
    <col min="14851" max="14851" width="22.42578125" style="86" customWidth="1"/>
    <col min="14852" max="14852" width="0.7109375" style="86" customWidth="1"/>
    <col min="14853" max="14854" width="21.5703125" style="86" customWidth="1"/>
    <col min="14855" max="14855" width="0.7109375" style="86" customWidth="1"/>
    <col min="14856" max="14856" width="50.5703125" style="86" customWidth="1"/>
    <col min="14857" max="15104" width="9.140625" style="86"/>
    <col min="15105" max="15105" width="6.140625" style="86" customWidth="1"/>
    <col min="15106" max="15106" width="22" style="86" customWidth="1"/>
    <col min="15107" max="15107" width="22.42578125" style="86" customWidth="1"/>
    <col min="15108" max="15108" width="0.7109375" style="86" customWidth="1"/>
    <col min="15109" max="15110" width="21.5703125" style="86" customWidth="1"/>
    <col min="15111" max="15111" width="0.7109375" style="86" customWidth="1"/>
    <col min="15112" max="15112" width="50.5703125" style="86" customWidth="1"/>
    <col min="15113" max="15360" width="9.140625" style="86"/>
    <col min="15361" max="15361" width="6.140625" style="86" customWidth="1"/>
    <col min="15362" max="15362" width="22" style="86" customWidth="1"/>
    <col min="15363" max="15363" width="22.42578125" style="86" customWidth="1"/>
    <col min="15364" max="15364" width="0.7109375" style="86" customWidth="1"/>
    <col min="15365" max="15366" width="21.5703125" style="86" customWidth="1"/>
    <col min="15367" max="15367" width="0.7109375" style="86" customWidth="1"/>
    <col min="15368" max="15368" width="50.5703125" style="86" customWidth="1"/>
    <col min="15369" max="15616" width="9.140625" style="86"/>
    <col min="15617" max="15617" width="6.140625" style="86" customWidth="1"/>
    <col min="15618" max="15618" width="22" style="86" customWidth="1"/>
    <col min="15619" max="15619" width="22.42578125" style="86" customWidth="1"/>
    <col min="15620" max="15620" width="0.7109375" style="86" customWidth="1"/>
    <col min="15621" max="15622" width="21.5703125" style="86" customWidth="1"/>
    <col min="15623" max="15623" width="0.7109375" style="86" customWidth="1"/>
    <col min="15624" max="15624" width="50.5703125" style="86" customWidth="1"/>
    <col min="15625" max="15872" width="9.140625" style="86"/>
    <col min="15873" max="15873" width="6.140625" style="86" customWidth="1"/>
    <col min="15874" max="15874" width="22" style="86" customWidth="1"/>
    <col min="15875" max="15875" width="22.42578125" style="86" customWidth="1"/>
    <col min="15876" max="15876" width="0.7109375" style="86" customWidth="1"/>
    <col min="15877" max="15878" width="21.5703125" style="86" customWidth="1"/>
    <col min="15879" max="15879" width="0.7109375" style="86" customWidth="1"/>
    <col min="15880" max="15880" width="50.5703125" style="86" customWidth="1"/>
    <col min="15881" max="16128" width="9.140625" style="86"/>
    <col min="16129" max="16129" width="6.140625" style="86" customWidth="1"/>
    <col min="16130" max="16130" width="22" style="86" customWidth="1"/>
    <col min="16131" max="16131" width="22.42578125" style="86" customWidth="1"/>
    <col min="16132" max="16132" width="0.7109375" style="86" customWidth="1"/>
    <col min="16133" max="16134" width="21.5703125" style="86" customWidth="1"/>
    <col min="16135" max="16135" width="0.7109375" style="86" customWidth="1"/>
    <col min="16136" max="16136" width="50.5703125" style="86" customWidth="1"/>
    <col min="16137" max="16384" width="9.140625" style="86"/>
  </cols>
  <sheetData>
    <row r="1" spans="1:8" ht="18" customHeight="1">
      <c r="A1" s="225" t="s">
        <v>114</v>
      </c>
      <c r="B1" s="145" t="s">
        <v>115</v>
      </c>
      <c r="C1" s="145" t="s">
        <v>116</v>
      </c>
      <c r="D1" s="146"/>
      <c r="E1" s="145" t="s">
        <v>117</v>
      </c>
      <c r="F1" s="145" t="s">
        <v>94</v>
      </c>
      <c r="G1" s="146"/>
      <c r="H1" s="145" t="s">
        <v>118</v>
      </c>
    </row>
    <row r="2" spans="1:8" ht="3.75" customHeight="1">
      <c r="A2" s="226"/>
    </row>
    <row r="3" spans="1:8" ht="25.5" customHeight="1">
      <c r="A3" s="226"/>
      <c r="B3" s="147"/>
      <c r="C3" s="147"/>
      <c r="E3" s="147"/>
      <c r="F3" s="147"/>
      <c r="H3" s="147"/>
    </row>
    <row r="4" spans="1:8" ht="25.5" customHeight="1">
      <c r="A4" s="226"/>
      <c r="B4" s="147"/>
      <c r="C4" s="147"/>
      <c r="E4" s="147"/>
      <c r="F4" s="147"/>
      <c r="H4" s="147"/>
    </row>
    <row r="5" spans="1:8" ht="25.5" customHeight="1">
      <c r="A5" s="226"/>
      <c r="B5" s="147"/>
      <c r="C5" s="147"/>
      <c r="E5" s="147"/>
      <c r="F5" s="147"/>
      <c r="H5" s="147"/>
    </row>
    <row r="6" spans="1:8" ht="25.5" customHeight="1">
      <c r="A6" s="226"/>
      <c r="B6" s="147"/>
      <c r="C6" s="147"/>
      <c r="E6" s="147"/>
      <c r="F6" s="147"/>
      <c r="H6" s="147"/>
    </row>
    <row r="7" spans="1:8" ht="25.5" customHeight="1">
      <c r="A7" s="226"/>
      <c r="B7" s="147"/>
      <c r="C7" s="147"/>
      <c r="E7" s="147"/>
      <c r="F7" s="147"/>
      <c r="H7" s="147"/>
    </row>
    <row r="8" spans="1:8" ht="25.5" customHeight="1">
      <c r="A8" s="226"/>
      <c r="B8" s="147"/>
      <c r="C8" s="147"/>
      <c r="E8" s="147"/>
      <c r="F8" s="147"/>
      <c r="H8" s="147"/>
    </row>
    <row r="9" spans="1:8" ht="25.5" customHeight="1">
      <c r="A9" s="226"/>
      <c r="B9" s="147"/>
      <c r="C9" s="147"/>
      <c r="E9" s="147"/>
      <c r="F9" s="147"/>
      <c r="H9" s="147"/>
    </row>
    <row r="10" spans="1:8" ht="25.5" customHeight="1">
      <c r="A10" s="226"/>
      <c r="B10" s="147"/>
      <c r="C10" s="147"/>
      <c r="E10" s="147"/>
      <c r="F10" s="147"/>
      <c r="H10" s="147"/>
    </row>
    <row r="11" spans="1:8" ht="25.5" customHeight="1">
      <c r="A11" s="226"/>
      <c r="B11" s="147"/>
      <c r="C11" s="147"/>
      <c r="E11" s="147"/>
      <c r="F11" s="147"/>
      <c r="H11" s="147"/>
    </row>
    <row r="12" spans="1:8" ht="25.5" customHeight="1">
      <c r="A12" s="226"/>
      <c r="B12" s="147"/>
      <c r="C12" s="147"/>
      <c r="E12" s="147"/>
      <c r="F12" s="147"/>
      <c r="H12" s="147"/>
    </row>
    <row r="13" spans="1:8" ht="25.5" customHeight="1">
      <c r="A13" s="226"/>
      <c r="B13" s="147"/>
      <c r="C13" s="147"/>
      <c r="E13" s="147"/>
      <c r="F13" s="147"/>
      <c r="H13" s="147"/>
    </row>
    <row r="14" spans="1:8" ht="25.5" customHeight="1">
      <c r="A14" s="226"/>
      <c r="B14" s="147"/>
      <c r="C14" s="147"/>
      <c r="E14" s="147"/>
      <c r="F14" s="147"/>
      <c r="H14" s="147"/>
    </row>
    <row r="15" spans="1:8" ht="25.5" customHeight="1">
      <c r="A15" s="226"/>
      <c r="B15" s="147"/>
      <c r="C15" s="147"/>
      <c r="E15" s="147"/>
      <c r="F15" s="147"/>
      <c r="H15" s="147"/>
    </row>
    <row r="16" spans="1:8" ht="25.5" customHeight="1">
      <c r="A16" s="226"/>
      <c r="B16" s="147"/>
      <c r="C16" s="147"/>
      <c r="E16" s="147"/>
      <c r="F16" s="147"/>
      <c r="H16" s="147"/>
    </row>
    <row r="17" spans="1:8" ht="25.5" customHeight="1">
      <c r="A17" s="226"/>
      <c r="B17" s="147"/>
      <c r="C17" s="147"/>
      <c r="E17" s="147"/>
      <c r="F17" s="147"/>
      <c r="H17" s="147"/>
    </row>
    <row r="18" spans="1:8" ht="25.5" customHeight="1">
      <c r="A18" s="226"/>
      <c r="B18" s="147"/>
      <c r="C18" s="147"/>
      <c r="E18" s="147"/>
      <c r="F18" s="147"/>
      <c r="H18" s="147"/>
    </row>
    <row r="19" spans="1:8" ht="25.5" customHeight="1">
      <c r="A19" s="226"/>
      <c r="B19" s="147"/>
      <c r="C19" s="147"/>
      <c r="E19" s="147"/>
      <c r="F19" s="147"/>
      <c r="H19" s="147"/>
    </row>
    <row r="20" spans="1:8" ht="25.5" customHeight="1">
      <c r="A20" s="226"/>
      <c r="B20" s="147"/>
      <c r="C20" s="147"/>
      <c r="E20" s="147"/>
      <c r="F20" s="147"/>
      <c r="H20" s="147"/>
    </row>
    <row r="21" spans="1:8" ht="25.5" customHeight="1">
      <c r="A21" s="226"/>
      <c r="B21" s="147"/>
      <c r="C21" s="147"/>
      <c r="E21" s="147"/>
      <c r="F21" s="147"/>
      <c r="H21" s="147"/>
    </row>
    <row r="22" spans="1:8" ht="25.5" customHeight="1">
      <c r="B22" s="147"/>
      <c r="C22" s="147"/>
      <c r="E22" s="147"/>
      <c r="F22" s="147"/>
      <c r="H22" s="147"/>
    </row>
    <row r="23" spans="1:8" ht="25.5" customHeight="1">
      <c r="B23" s="147"/>
      <c r="C23" s="147"/>
      <c r="E23" s="147"/>
      <c r="F23" s="147"/>
      <c r="H23" s="147"/>
    </row>
    <row r="24" spans="1:8" ht="25.5" customHeight="1">
      <c r="B24" s="147"/>
      <c r="C24" s="147"/>
      <c r="E24" s="147"/>
      <c r="F24" s="147"/>
      <c r="H24" s="147"/>
    </row>
  </sheetData>
  <mergeCells count="1">
    <mergeCell ref="A1:A21"/>
  </mergeCells>
  <pageMargins left="0" right="0" top="0.75" bottom="0" header="0.3" footer="0.3"/>
  <pageSetup scale="92" orientation="landscape" r:id="rId1"/>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view="pageLayout" zoomScaleNormal="100" workbookViewId="0">
      <selection activeCell="E25" sqref="E25"/>
    </sheetView>
  </sheetViews>
  <sheetFormatPr defaultRowHeight="12.75"/>
  <cols>
    <col min="1" max="1" width="17.85546875" customWidth="1"/>
    <col min="2" max="2" width="20.42578125" customWidth="1"/>
    <col min="3" max="3" width="0.7109375" customWidth="1"/>
    <col min="4" max="5" width="28.140625" customWidth="1"/>
  </cols>
  <sheetData>
    <row r="1" spans="1:5" ht="33.75" customHeight="1">
      <c r="A1" s="229" t="s">
        <v>93</v>
      </c>
      <c r="B1" s="230"/>
      <c r="C1" s="230"/>
      <c r="D1" s="230"/>
      <c r="E1" s="231"/>
    </row>
    <row r="2" spans="1:5" ht="6" customHeight="1">
      <c r="A2" s="75"/>
      <c r="B2" s="75"/>
      <c r="C2" s="75"/>
      <c r="D2" s="75"/>
      <c r="E2" s="75"/>
    </row>
    <row r="3" spans="1:5" ht="21" customHeight="1">
      <c r="A3" s="132" t="s">
        <v>94</v>
      </c>
      <c r="B3" s="132" t="s">
        <v>95</v>
      </c>
      <c r="D3" s="132" t="s">
        <v>96</v>
      </c>
      <c r="E3" s="132" t="s">
        <v>97</v>
      </c>
    </row>
    <row r="4" spans="1:5" ht="3.75" customHeight="1"/>
    <row r="5" spans="1:5" ht="22.5" customHeight="1">
      <c r="A5" s="227"/>
      <c r="B5" s="227"/>
      <c r="D5" s="133"/>
      <c r="E5" s="133"/>
    </row>
    <row r="6" spans="1:5" ht="22.5" customHeight="1">
      <c r="A6" s="228"/>
      <c r="B6" s="228"/>
      <c r="D6" s="134"/>
      <c r="E6" s="134"/>
    </row>
    <row r="7" spans="1:5" ht="22.5" customHeight="1">
      <c r="A7" s="227"/>
      <c r="B7" s="227"/>
      <c r="D7" s="133"/>
      <c r="E7" s="133"/>
    </row>
    <row r="8" spans="1:5" ht="22.5" customHeight="1">
      <c r="A8" s="228"/>
      <c r="B8" s="228"/>
      <c r="D8" s="134"/>
      <c r="E8" s="134"/>
    </row>
    <row r="9" spans="1:5" ht="22.5" customHeight="1">
      <c r="A9" s="227"/>
      <c r="B9" s="227"/>
      <c r="D9" s="133"/>
      <c r="E9" s="133"/>
    </row>
    <row r="10" spans="1:5" ht="22.5" customHeight="1">
      <c r="A10" s="228"/>
      <c r="B10" s="228"/>
      <c r="D10" s="134"/>
      <c r="E10" s="134"/>
    </row>
    <row r="11" spans="1:5" ht="22.5" customHeight="1">
      <c r="A11" s="227"/>
      <c r="B11" s="227"/>
      <c r="D11" s="133"/>
      <c r="E11" s="133"/>
    </row>
    <row r="12" spans="1:5" ht="22.5" customHeight="1">
      <c r="A12" s="228"/>
      <c r="B12" s="228"/>
      <c r="D12" s="134"/>
      <c r="E12" s="134"/>
    </row>
    <row r="13" spans="1:5" ht="22.5" customHeight="1">
      <c r="A13" s="227"/>
      <c r="B13" s="227"/>
      <c r="D13" s="133"/>
      <c r="E13" s="133"/>
    </row>
    <row r="14" spans="1:5" ht="22.5" customHeight="1">
      <c r="A14" s="228"/>
      <c r="B14" s="228"/>
      <c r="D14" s="134"/>
      <c r="E14" s="134"/>
    </row>
    <row r="15" spans="1:5" ht="22.5" customHeight="1">
      <c r="A15" s="227"/>
      <c r="B15" s="227"/>
      <c r="D15" s="133"/>
      <c r="E15" s="133"/>
    </row>
    <row r="16" spans="1:5" ht="22.5" customHeight="1">
      <c r="A16" s="228"/>
      <c r="B16" s="228"/>
      <c r="D16" s="134"/>
      <c r="E16" s="134"/>
    </row>
    <row r="17" spans="1:5" ht="22.5" customHeight="1">
      <c r="A17" s="227"/>
      <c r="B17" s="227"/>
      <c r="D17" s="133"/>
      <c r="E17" s="133"/>
    </row>
    <row r="18" spans="1:5" ht="22.5" customHeight="1">
      <c r="A18" s="228"/>
      <c r="B18" s="228"/>
      <c r="D18" s="134"/>
      <c r="E18" s="134"/>
    </row>
    <row r="19" spans="1:5" ht="22.5" customHeight="1">
      <c r="A19" s="227"/>
      <c r="B19" s="227"/>
      <c r="D19" s="133"/>
      <c r="E19" s="133"/>
    </row>
    <row r="20" spans="1:5" ht="22.5" customHeight="1">
      <c r="A20" s="228"/>
      <c r="B20" s="228"/>
      <c r="D20" s="134"/>
      <c r="E20" s="134"/>
    </row>
    <row r="21" spans="1:5" ht="22.5" customHeight="1">
      <c r="A21" s="227"/>
      <c r="B21" s="227"/>
      <c r="D21" s="133"/>
      <c r="E21" s="133"/>
    </row>
    <row r="22" spans="1:5" ht="22.5" customHeight="1">
      <c r="A22" s="228"/>
      <c r="B22" s="228"/>
      <c r="D22" s="134"/>
      <c r="E22" s="134"/>
    </row>
    <row r="23" spans="1:5" ht="22.5" customHeight="1">
      <c r="A23" s="227"/>
      <c r="B23" s="227"/>
      <c r="D23" s="133"/>
      <c r="E23" s="133"/>
    </row>
    <row r="24" spans="1:5" ht="22.5" customHeight="1">
      <c r="A24" s="228"/>
      <c r="B24" s="228"/>
      <c r="D24" s="134"/>
      <c r="E24" s="134"/>
    </row>
    <row r="25" spans="1:5" ht="22.5" customHeight="1">
      <c r="A25" s="227"/>
      <c r="B25" s="227"/>
      <c r="D25" s="133"/>
      <c r="E25" s="133"/>
    </row>
    <row r="26" spans="1:5" ht="22.5" customHeight="1">
      <c r="A26" s="228"/>
      <c r="B26" s="228"/>
      <c r="D26" s="134"/>
      <c r="E26" s="134"/>
    </row>
    <row r="27" spans="1:5" ht="22.5" customHeight="1">
      <c r="A27" s="227"/>
      <c r="B27" s="227"/>
      <c r="D27" s="133"/>
      <c r="E27" s="133"/>
    </row>
    <row r="28" spans="1:5" ht="22.5" customHeight="1">
      <c r="A28" s="228"/>
      <c r="B28" s="228"/>
      <c r="D28" s="134"/>
      <c r="E28" s="134"/>
    </row>
    <row r="29" spans="1:5" ht="22.5" customHeight="1">
      <c r="A29" s="227"/>
      <c r="B29" s="227"/>
      <c r="D29" s="133"/>
      <c r="E29" s="133"/>
    </row>
    <row r="30" spans="1:5" ht="22.5" customHeight="1">
      <c r="A30" s="228"/>
      <c r="B30" s="228"/>
      <c r="D30" s="134"/>
      <c r="E30" s="134"/>
    </row>
    <row r="31" spans="1:5" ht="22.5" customHeight="1">
      <c r="A31" s="227"/>
      <c r="B31" s="227"/>
      <c r="D31" s="133"/>
      <c r="E31" s="133"/>
    </row>
    <row r="32" spans="1:5" ht="22.5" customHeight="1">
      <c r="A32" s="228"/>
      <c r="B32" s="228"/>
      <c r="D32" s="134"/>
      <c r="E32" s="134"/>
    </row>
    <row r="33" spans="1:5" ht="22.5" customHeight="1">
      <c r="A33" s="227"/>
      <c r="B33" s="227"/>
      <c r="D33" s="133"/>
      <c r="E33" s="133"/>
    </row>
    <row r="34" spans="1:5" ht="22.5" customHeight="1">
      <c r="A34" s="228"/>
      <c r="B34" s="228"/>
      <c r="D34" s="134"/>
      <c r="E34" s="134"/>
    </row>
  </sheetData>
  <mergeCells count="31">
    <mergeCell ref="A29:A30"/>
    <mergeCell ref="B29:B30"/>
    <mergeCell ref="A31:A32"/>
    <mergeCell ref="B31:B32"/>
    <mergeCell ref="A33:A34"/>
    <mergeCell ref="B33:B34"/>
    <mergeCell ref="A23:A24"/>
    <mergeCell ref="B23:B24"/>
    <mergeCell ref="A25:A26"/>
    <mergeCell ref="B25:B26"/>
    <mergeCell ref="A27:A28"/>
    <mergeCell ref="B27:B28"/>
    <mergeCell ref="A17:A18"/>
    <mergeCell ref="B17:B18"/>
    <mergeCell ref="A19:A20"/>
    <mergeCell ref="B19:B20"/>
    <mergeCell ref="A21:A22"/>
    <mergeCell ref="B21:B22"/>
    <mergeCell ref="A11:A12"/>
    <mergeCell ref="B11:B12"/>
    <mergeCell ref="A13:A14"/>
    <mergeCell ref="B13:B14"/>
    <mergeCell ref="A15:A16"/>
    <mergeCell ref="B15:B16"/>
    <mergeCell ref="A9:A10"/>
    <mergeCell ref="B9:B10"/>
    <mergeCell ref="A1:E1"/>
    <mergeCell ref="A5:A6"/>
    <mergeCell ref="B5:B6"/>
    <mergeCell ref="A7:A8"/>
    <mergeCell ref="B7:B8"/>
  </mergeCells>
  <pageMargins left="0.7" right="0.7" top="0.75" bottom="0.75" header="0.3" footer="0.3"/>
  <pageSetup scale="95" orientation="portrait" r:id="rId1"/>
  <headerFooter>
    <oddFooter>&amp;C&amp;"Arial,Bold"&amp;14SAW LOG</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5"/>
  <sheetViews>
    <sheetView zoomScaleNormal="100" workbookViewId="0">
      <selection activeCell="L8" sqref="L8"/>
    </sheetView>
  </sheetViews>
  <sheetFormatPr defaultRowHeight="14.25"/>
  <cols>
    <col min="1" max="1" width="4.28515625" style="135" customWidth="1"/>
    <col min="2" max="2" width="4.140625" style="135" customWidth="1"/>
    <col min="3" max="3" width="19.140625" style="135" customWidth="1"/>
    <col min="4" max="4" width="4.140625" style="135" customWidth="1"/>
    <col min="5" max="5" width="38.28515625" style="135" customWidth="1"/>
    <col min="6" max="6" width="11.42578125" style="135" customWidth="1"/>
    <col min="7" max="7" width="4.140625" style="135" customWidth="1"/>
    <col min="8" max="8" width="19.140625" style="135" customWidth="1"/>
    <col min="9" max="9" width="4.140625" style="135" customWidth="1"/>
    <col min="10" max="10" width="38.28515625" style="135" customWidth="1"/>
    <col min="11" max="11" width="4.85546875" style="135" customWidth="1"/>
    <col min="12" max="256" width="9.140625" style="135"/>
    <col min="257" max="257" width="4.28515625" style="135" customWidth="1"/>
    <col min="258" max="258" width="4.140625" style="135" customWidth="1"/>
    <col min="259" max="259" width="19.140625" style="135" customWidth="1"/>
    <col min="260" max="260" width="4.140625" style="135" customWidth="1"/>
    <col min="261" max="261" width="38.28515625" style="135" customWidth="1"/>
    <col min="262" max="262" width="11.42578125" style="135" customWidth="1"/>
    <col min="263" max="263" width="4.140625" style="135" customWidth="1"/>
    <col min="264" max="264" width="19.140625" style="135" customWidth="1"/>
    <col min="265" max="265" width="4.140625" style="135" customWidth="1"/>
    <col min="266" max="266" width="38.28515625" style="135" customWidth="1"/>
    <col min="267" max="267" width="4.85546875" style="135" customWidth="1"/>
    <col min="268" max="512" width="9.140625" style="135"/>
    <col min="513" max="513" width="4.28515625" style="135" customWidth="1"/>
    <col min="514" max="514" width="4.140625" style="135" customWidth="1"/>
    <col min="515" max="515" width="19.140625" style="135" customWidth="1"/>
    <col min="516" max="516" width="4.140625" style="135" customWidth="1"/>
    <col min="517" max="517" width="38.28515625" style="135" customWidth="1"/>
    <col min="518" max="518" width="11.42578125" style="135" customWidth="1"/>
    <col min="519" max="519" width="4.140625" style="135" customWidth="1"/>
    <col min="520" max="520" width="19.140625" style="135" customWidth="1"/>
    <col min="521" max="521" width="4.140625" style="135" customWidth="1"/>
    <col min="522" max="522" width="38.28515625" style="135" customWidth="1"/>
    <col min="523" max="523" width="4.85546875" style="135" customWidth="1"/>
    <col min="524" max="768" width="9.140625" style="135"/>
    <col min="769" max="769" width="4.28515625" style="135" customWidth="1"/>
    <col min="770" max="770" width="4.140625" style="135" customWidth="1"/>
    <col min="771" max="771" width="19.140625" style="135" customWidth="1"/>
    <col min="772" max="772" width="4.140625" style="135" customWidth="1"/>
    <col min="773" max="773" width="38.28515625" style="135" customWidth="1"/>
    <col min="774" max="774" width="11.42578125" style="135" customWidth="1"/>
    <col min="775" max="775" width="4.140625" style="135" customWidth="1"/>
    <col min="776" max="776" width="19.140625" style="135" customWidth="1"/>
    <col min="777" max="777" width="4.140625" style="135" customWidth="1"/>
    <col min="778" max="778" width="38.28515625" style="135" customWidth="1"/>
    <col min="779" max="779" width="4.85546875" style="135" customWidth="1"/>
    <col min="780" max="1024" width="9.140625" style="135"/>
    <col min="1025" max="1025" width="4.28515625" style="135" customWidth="1"/>
    <col min="1026" max="1026" width="4.140625" style="135" customWidth="1"/>
    <col min="1027" max="1027" width="19.140625" style="135" customWidth="1"/>
    <col min="1028" max="1028" width="4.140625" style="135" customWidth="1"/>
    <col min="1029" max="1029" width="38.28515625" style="135" customWidth="1"/>
    <col min="1030" max="1030" width="11.42578125" style="135" customWidth="1"/>
    <col min="1031" max="1031" width="4.140625" style="135" customWidth="1"/>
    <col min="1032" max="1032" width="19.140625" style="135" customWidth="1"/>
    <col min="1033" max="1033" width="4.140625" style="135" customWidth="1"/>
    <col min="1034" max="1034" width="38.28515625" style="135" customWidth="1"/>
    <col min="1035" max="1035" width="4.85546875" style="135" customWidth="1"/>
    <col min="1036" max="1280" width="9.140625" style="135"/>
    <col min="1281" max="1281" width="4.28515625" style="135" customWidth="1"/>
    <col min="1282" max="1282" width="4.140625" style="135" customWidth="1"/>
    <col min="1283" max="1283" width="19.140625" style="135" customWidth="1"/>
    <col min="1284" max="1284" width="4.140625" style="135" customWidth="1"/>
    <col min="1285" max="1285" width="38.28515625" style="135" customWidth="1"/>
    <col min="1286" max="1286" width="11.42578125" style="135" customWidth="1"/>
    <col min="1287" max="1287" width="4.140625" style="135" customWidth="1"/>
    <col min="1288" max="1288" width="19.140625" style="135" customWidth="1"/>
    <col min="1289" max="1289" width="4.140625" style="135" customWidth="1"/>
    <col min="1290" max="1290" width="38.28515625" style="135" customWidth="1"/>
    <col min="1291" max="1291" width="4.85546875" style="135" customWidth="1"/>
    <col min="1292" max="1536" width="9.140625" style="135"/>
    <col min="1537" max="1537" width="4.28515625" style="135" customWidth="1"/>
    <col min="1538" max="1538" width="4.140625" style="135" customWidth="1"/>
    <col min="1539" max="1539" width="19.140625" style="135" customWidth="1"/>
    <col min="1540" max="1540" width="4.140625" style="135" customWidth="1"/>
    <col min="1541" max="1541" width="38.28515625" style="135" customWidth="1"/>
    <col min="1542" max="1542" width="11.42578125" style="135" customWidth="1"/>
    <col min="1543" max="1543" width="4.140625" style="135" customWidth="1"/>
    <col min="1544" max="1544" width="19.140625" style="135" customWidth="1"/>
    <col min="1545" max="1545" width="4.140625" style="135" customWidth="1"/>
    <col min="1546" max="1546" width="38.28515625" style="135" customWidth="1"/>
    <col min="1547" max="1547" width="4.85546875" style="135" customWidth="1"/>
    <col min="1548" max="1792" width="9.140625" style="135"/>
    <col min="1793" max="1793" width="4.28515625" style="135" customWidth="1"/>
    <col min="1794" max="1794" width="4.140625" style="135" customWidth="1"/>
    <col min="1795" max="1795" width="19.140625" style="135" customWidth="1"/>
    <col min="1796" max="1796" width="4.140625" style="135" customWidth="1"/>
    <col min="1797" max="1797" width="38.28515625" style="135" customWidth="1"/>
    <col min="1798" max="1798" width="11.42578125" style="135" customWidth="1"/>
    <col min="1799" max="1799" width="4.140625" style="135" customWidth="1"/>
    <col min="1800" max="1800" width="19.140625" style="135" customWidth="1"/>
    <col min="1801" max="1801" width="4.140625" style="135" customWidth="1"/>
    <col min="1802" max="1802" width="38.28515625" style="135" customWidth="1"/>
    <col min="1803" max="1803" width="4.85546875" style="135" customWidth="1"/>
    <col min="1804" max="2048" width="9.140625" style="135"/>
    <col min="2049" max="2049" width="4.28515625" style="135" customWidth="1"/>
    <col min="2050" max="2050" width="4.140625" style="135" customWidth="1"/>
    <col min="2051" max="2051" width="19.140625" style="135" customWidth="1"/>
    <col min="2052" max="2052" width="4.140625" style="135" customWidth="1"/>
    <col min="2053" max="2053" width="38.28515625" style="135" customWidth="1"/>
    <col min="2054" max="2054" width="11.42578125" style="135" customWidth="1"/>
    <col min="2055" max="2055" width="4.140625" style="135" customWidth="1"/>
    <col min="2056" max="2056" width="19.140625" style="135" customWidth="1"/>
    <col min="2057" max="2057" width="4.140625" style="135" customWidth="1"/>
    <col min="2058" max="2058" width="38.28515625" style="135" customWidth="1"/>
    <col min="2059" max="2059" width="4.85546875" style="135" customWidth="1"/>
    <col min="2060" max="2304" width="9.140625" style="135"/>
    <col min="2305" max="2305" width="4.28515625" style="135" customWidth="1"/>
    <col min="2306" max="2306" width="4.140625" style="135" customWidth="1"/>
    <col min="2307" max="2307" width="19.140625" style="135" customWidth="1"/>
    <col min="2308" max="2308" width="4.140625" style="135" customWidth="1"/>
    <col min="2309" max="2309" width="38.28515625" style="135" customWidth="1"/>
    <col min="2310" max="2310" width="11.42578125" style="135" customWidth="1"/>
    <col min="2311" max="2311" width="4.140625" style="135" customWidth="1"/>
    <col min="2312" max="2312" width="19.140625" style="135" customWidth="1"/>
    <col min="2313" max="2313" width="4.140625" style="135" customWidth="1"/>
    <col min="2314" max="2314" width="38.28515625" style="135" customWidth="1"/>
    <col min="2315" max="2315" width="4.85546875" style="135" customWidth="1"/>
    <col min="2316" max="2560" width="9.140625" style="135"/>
    <col min="2561" max="2561" width="4.28515625" style="135" customWidth="1"/>
    <col min="2562" max="2562" width="4.140625" style="135" customWidth="1"/>
    <col min="2563" max="2563" width="19.140625" style="135" customWidth="1"/>
    <col min="2564" max="2564" width="4.140625" style="135" customWidth="1"/>
    <col min="2565" max="2565" width="38.28515625" style="135" customWidth="1"/>
    <col min="2566" max="2566" width="11.42578125" style="135" customWidth="1"/>
    <col min="2567" max="2567" width="4.140625" style="135" customWidth="1"/>
    <col min="2568" max="2568" width="19.140625" style="135" customWidth="1"/>
    <col min="2569" max="2569" width="4.140625" style="135" customWidth="1"/>
    <col min="2570" max="2570" width="38.28515625" style="135" customWidth="1"/>
    <col min="2571" max="2571" width="4.85546875" style="135" customWidth="1"/>
    <col min="2572" max="2816" width="9.140625" style="135"/>
    <col min="2817" max="2817" width="4.28515625" style="135" customWidth="1"/>
    <col min="2818" max="2818" width="4.140625" style="135" customWidth="1"/>
    <col min="2819" max="2819" width="19.140625" style="135" customWidth="1"/>
    <col min="2820" max="2820" width="4.140625" style="135" customWidth="1"/>
    <col min="2821" max="2821" width="38.28515625" style="135" customWidth="1"/>
    <col min="2822" max="2822" width="11.42578125" style="135" customWidth="1"/>
    <col min="2823" max="2823" width="4.140625" style="135" customWidth="1"/>
    <col min="2824" max="2824" width="19.140625" style="135" customWidth="1"/>
    <col min="2825" max="2825" width="4.140625" style="135" customWidth="1"/>
    <col min="2826" max="2826" width="38.28515625" style="135" customWidth="1"/>
    <col min="2827" max="2827" width="4.85546875" style="135" customWidth="1"/>
    <col min="2828" max="3072" width="9.140625" style="135"/>
    <col min="3073" max="3073" width="4.28515625" style="135" customWidth="1"/>
    <col min="3074" max="3074" width="4.140625" style="135" customWidth="1"/>
    <col min="3075" max="3075" width="19.140625" style="135" customWidth="1"/>
    <col min="3076" max="3076" width="4.140625" style="135" customWidth="1"/>
    <col min="3077" max="3077" width="38.28515625" style="135" customWidth="1"/>
    <col min="3078" max="3078" width="11.42578125" style="135" customWidth="1"/>
    <col min="3079" max="3079" width="4.140625" style="135" customWidth="1"/>
    <col min="3080" max="3080" width="19.140625" style="135" customWidth="1"/>
    <col min="3081" max="3081" width="4.140625" style="135" customWidth="1"/>
    <col min="3082" max="3082" width="38.28515625" style="135" customWidth="1"/>
    <col min="3083" max="3083" width="4.85546875" style="135" customWidth="1"/>
    <col min="3084" max="3328" width="9.140625" style="135"/>
    <col min="3329" max="3329" width="4.28515625" style="135" customWidth="1"/>
    <col min="3330" max="3330" width="4.140625" style="135" customWidth="1"/>
    <col min="3331" max="3331" width="19.140625" style="135" customWidth="1"/>
    <col min="3332" max="3332" width="4.140625" style="135" customWidth="1"/>
    <col min="3333" max="3333" width="38.28515625" style="135" customWidth="1"/>
    <col min="3334" max="3334" width="11.42578125" style="135" customWidth="1"/>
    <col min="3335" max="3335" width="4.140625" style="135" customWidth="1"/>
    <col min="3336" max="3336" width="19.140625" style="135" customWidth="1"/>
    <col min="3337" max="3337" width="4.140625" style="135" customWidth="1"/>
    <col min="3338" max="3338" width="38.28515625" style="135" customWidth="1"/>
    <col min="3339" max="3339" width="4.85546875" style="135" customWidth="1"/>
    <col min="3340" max="3584" width="9.140625" style="135"/>
    <col min="3585" max="3585" width="4.28515625" style="135" customWidth="1"/>
    <col min="3586" max="3586" width="4.140625" style="135" customWidth="1"/>
    <col min="3587" max="3587" width="19.140625" style="135" customWidth="1"/>
    <col min="3588" max="3588" width="4.140625" style="135" customWidth="1"/>
    <col min="3589" max="3589" width="38.28515625" style="135" customWidth="1"/>
    <col min="3590" max="3590" width="11.42578125" style="135" customWidth="1"/>
    <col min="3591" max="3591" width="4.140625" style="135" customWidth="1"/>
    <col min="3592" max="3592" width="19.140625" style="135" customWidth="1"/>
    <col min="3593" max="3593" width="4.140625" style="135" customWidth="1"/>
    <col min="3594" max="3594" width="38.28515625" style="135" customWidth="1"/>
    <col min="3595" max="3595" width="4.85546875" style="135" customWidth="1"/>
    <col min="3596" max="3840" width="9.140625" style="135"/>
    <col min="3841" max="3841" width="4.28515625" style="135" customWidth="1"/>
    <col min="3842" max="3842" width="4.140625" style="135" customWidth="1"/>
    <col min="3843" max="3843" width="19.140625" style="135" customWidth="1"/>
    <col min="3844" max="3844" width="4.140625" style="135" customWidth="1"/>
    <col min="3845" max="3845" width="38.28515625" style="135" customWidth="1"/>
    <col min="3846" max="3846" width="11.42578125" style="135" customWidth="1"/>
    <col min="3847" max="3847" width="4.140625" style="135" customWidth="1"/>
    <col min="3848" max="3848" width="19.140625" style="135" customWidth="1"/>
    <col min="3849" max="3849" width="4.140625" style="135" customWidth="1"/>
    <col min="3850" max="3850" width="38.28515625" style="135" customWidth="1"/>
    <col min="3851" max="3851" width="4.85546875" style="135" customWidth="1"/>
    <col min="3852" max="4096" width="9.140625" style="135"/>
    <col min="4097" max="4097" width="4.28515625" style="135" customWidth="1"/>
    <col min="4098" max="4098" width="4.140625" style="135" customWidth="1"/>
    <col min="4099" max="4099" width="19.140625" style="135" customWidth="1"/>
    <col min="4100" max="4100" width="4.140625" style="135" customWidth="1"/>
    <col min="4101" max="4101" width="38.28515625" style="135" customWidth="1"/>
    <col min="4102" max="4102" width="11.42578125" style="135" customWidth="1"/>
    <col min="4103" max="4103" width="4.140625" style="135" customWidth="1"/>
    <col min="4104" max="4104" width="19.140625" style="135" customWidth="1"/>
    <col min="4105" max="4105" width="4.140625" style="135" customWidth="1"/>
    <col min="4106" max="4106" width="38.28515625" style="135" customWidth="1"/>
    <col min="4107" max="4107" width="4.85546875" style="135" customWidth="1"/>
    <col min="4108" max="4352" width="9.140625" style="135"/>
    <col min="4353" max="4353" width="4.28515625" style="135" customWidth="1"/>
    <col min="4354" max="4354" width="4.140625" style="135" customWidth="1"/>
    <col min="4355" max="4355" width="19.140625" style="135" customWidth="1"/>
    <col min="4356" max="4356" width="4.140625" style="135" customWidth="1"/>
    <col min="4357" max="4357" width="38.28515625" style="135" customWidth="1"/>
    <col min="4358" max="4358" width="11.42578125" style="135" customWidth="1"/>
    <col min="4359" max="4359" width="4.140625" style="135" customWidth="1"/>
    <col min="4360" max="4360" width="19.140625" style="135" customWidth="1"/>
    <col min="4361" max="4361" width="4.140625" style="135" customWidth="1"/>
    <col min="4362" max="4362" width="38.28515625" style="135" customWidth="1"/>
    <col min="4363" max="4363" width="4.85546875" style="135" customWidth="1"/>
    <col min="4364" max="4608" width="9.140625" style="135"/>
    <col min="4609" max="4609" width="4.28515625" style="135" customWidth="1"/>
    <col min="4610" max="4610" width="4.140625" style="135" customWidth="1"/>
    <col min="4611" max="4611" width="19.140625" style="135" customWidth="1"/>
    <col min="4612" max="4612" width="4.140625" style="135" customWidth="1"/>
    <col min="4613" max="4613" width="38.28515625" style="135" customWidth="1"/>
    <col min="4614" max="4614" width="11.42578125" style="135" customWidth="1"/>
    <col min="4615" max="4615" width="4.140625" style="135" customWidth="1"/>
    <col min="4616" max="4616" width="19.140625" style="135" customWidth="1"/>
    <col min="4617" max="4617" width="4.140625" style="135" customWidth="1"/>
    <col min="4618" max="4618" width="38.28515625" style="135" customWidth="1"/>
    <col min="4619" max="4619" width="4.85546875" style="135" customWidth="1"/>
    <col min="4620" max="4864" width="9.140625" style="135"/>
    <col min="4865" max="4865" width="4.28515625" style="135" customWidth="1"/>
    <col min="4866" max="4866" width="4.140625" style="135" customWidth="1"/>
    <col min="4867" max="4867" width="19.140625" style="135" customWidth="1"/>
    <col min="4868" max="4868" width="4.140625" style="135" customWidth="1"/>
    <col min="4869" max="4869" width="38.28515625" style="135" customWidth="1"/>
    <col min="4870" max="4870" width="11.42578125" style="135" customWidth="1"/>
    <col min="4871" max="4871" width="4.140625" style="135" customWidth="1"/>
    <col min="4872" max="4872" width="19.140625" style="135" customWidth="1"/>
    <col min="4873" max="4873" width="4.140625" style="135" customWidth="1"/>
    <col min="4874" max="4874" width="38.28515625" style="135" customWidth="1"/>
    <col min="4875" max="4875" width="4.85546875" style="135" customWidth="1"/>
    <col min="4876" max="5120" width="9.140625" style="135"/>
    <col min="5121" max="5121" width="4.28515625" style="135" customWidth="1"/>
    <col min="5122" max="5122" width="4.140625" style="135" customWidth="1"/>
    <col min="5123" max="5123" width="19.140625" style="135" customWidth="1"/>
    <col min="5124" max="5124" width="4.140625" style="135" customWidth="1"/>
    <col min="5125" max="5125" width="38.28515625" style="135" customWidth="1"/>
    <col min="5126" max="5126" width="11.42578125" style="135" customWidth="1"/>
    <col min="5127" max="5127" width="4.140625" style="135" customWidth="1"/>
    <col min="5128" max="5128" width="19.140625" style="135" customWidth="1"/>
    <col min="5129" max="5129" width="4.140625" style="135" customWidth="1"/>
    <col min="5130" max="5130" width="38.28515625" style="135" customWidth="1"/>
    <col min="5131" max="5131" width="4.85546875" style="135" customWidth="1"/>
    <col min="5132" max="5376" width="9.140625" style="135"/>
    <col min="5377" max="5377" width="4.28515625" style="135" customWidth="1"/>
    <col min="5378" max="5378" width="4.140625" style="135" customWidth="1"/>
    <col min="5379" max="5379" width="19.140625" style="135" customWidth="1"/>
    <col min="5380" max="5380" width="4.140625" style="135" customWidth="1"/>
    <col min="5381" max="5381" width="38.28515625" style="135" customWidth="1"/>
    <col min="5382" max="5382" width="11.42578125" style="135" customWidth="1"/>
    <col min="5383" max="5383" width="4.140625" style="135" customWidth="1"/>
    <col min="5384" max="5384" width="19.140625" style="135" customWidth="1"/>
    <col min="5385" max="5385" width="4.140625" style="135" customWidth="1"/>
    <col min="5386" max="5386" width="38.28515625" style="135" customWidth="1"/>
    <col min="5387" max="5387" width="4.85546875" style="135" customWidth="1"/>
    <col min="5388" max="5632" width="9.140625" style="135"/>
    <col min="5633" max="5633" width="4.28515625" style="135" customWidth="1"/>
    <col min="5634" max="5634" width="4.140625" style="135" customWidth="1"/>
    <col min="5635" max="5635" width="19.140625" style="135" customWidth="1"/>
    <col min="5636" max="5636" width="4.140625" style="135" customWidth="1"/>
    <col min="5637" max="5637" width="38.28515625" style="135" customWidth="1"/>
    <col min="5638" max="5638" width="11.42578125" style="135" customWidth="1"/>
    <col min="5639" max="5639" width="4.140625" style="135" customWidth="1"/>
    <col min="5640" max="5640" width="19.140625" style="135" customWidth="1"/>
    <col min="5641" max="5641" width="4.140625" style="135" customWidth="1"/>
    <col min="5642" max="5642" width="38.28515625" style="135" customWidth="1"/>
    <col min="5643" max="5643" width="4.85546875" style="135" customWidth="1"/>
    <col min="5644" max="5888" width="9.140625" style="135"/>
    <col min="5889" max="5889" width="4.28515625" style="135" customWidth="1"/>
    <col min="5890" max="5890" width="4.140625" style="135" customWidth="1"/>
    <col min="5891" max="5891" width="19.140625" style="135" customWidth="1"/>
    <col min="5892" max="5892" width="4.140625" style="135" customWidth="1"/>
    <col min="5893" max="5893" width="38.28515625" style="135" customWidth="1"/>
    <col min="5894" max="5894" width="11.42578125" style="135" customWidth="1"/>
    <col min="5895" max="5895" width="4.140625" style="135" customWidth="1"/>
    <col min="5896" max="5896" width="19.140625" style="135" customWidth="1"/>
    <col min="5897" max="5897" width="4.140625" style="135" customWidth="1"/>
    <col min="5898" max="5898" width="38.28515625" style="135" customWidth="1"/>
    <col min="5899" max="5899" width="4.85546875" style="135" customWidth="1"/>
    <col min="5900" max="6144" width="9.140625" style="135"/>
    <col min="6145" max="6145" width="4.28515625" style="135" customWidth="1"/>
    <col min="6146" max="6146" width="4.140625" style="135" customWidth="1"/>
    <col min="6147" max="6147" width="19.140625" style="135" customWidth="1"/>
    <col min="6148" max="6148" width="4.140625" style="135" customWidth="1"/>
    <col min="6149" max="6149" width="38.28515625" style="135" customWidth="1"/>
    <col min="6150" max="6150" width="11.42578125" style="135" customWidth="1"/>
    <col min="6151" max="6151" width="4.140625" style="135" customWidth="1"/>
    <col min="6152" max="6152" width="19.140625" style="135" customWidth="1"/>
    <col min="6153" max="6153" width="4.140625" style="135" customWidth="1"/>
    <col min="6154" max="6154" width="38.28515625" style="135" customWidth="1"/>
    <col min="6155" max="6155" width="4.85546875" style="135" customWidth="1"/>
    <col min="6156" max="6400" width="9.140625" style="135"/>
    <col min="6401" max="6401" width="4.28515625" style="135" customWidth="1"/>
    <col min="6402" max="6402" width="4.140625" style="135" customWidth="1"/>
    <col min="6403" max="6403" width="19.140625" style="135" customWidth="1"/>
    <col min="6404" max="6404" width="4.140625" style="135" customWidth="1"/>
    <col min="6405" max="6405" width="38.28515625" style="135" customWidth="1"/>
    <col min="6406" max="6406" width="11.42578125" style="135" customWidth="1"/>
    <col min="6407" max="6407" width="4.140625" style="135" customWidth="1"/>
    <col min="6408" max="6408" width="19.140625" style="135" customWidth="1"/>
    <col min="6409" max="6409" width="4.140625" style="135" customWidth="1"/>
    <col min="6410" max="6410" width="38.28515625" style="135" customWidth="1"/>
    <col min="6411" max="6411" width="4.85546875" style="135" customWidth="1"/>
    <col min="6412" max="6656" width="9.140625" style="135"/>
    <col min="6657" max="6657" width="4.28515625" style="135" customWidth="1"/>
    <col min="6658" max="6658" width="4.140625" style="135" customWidth="1"/>
    <col min="6659" max="6659" width="19.140625" style="135" customWidth="1"/>
    <col min="6660" max="6660" width="4.140625" style="135" customWidth="1"/>
    <col min="6661" max="6661" width="38.28515625" style="135" customWidth="1"/>
    <col min="6662" max="6662" width="11.42578125" style="135" customWidth="1"/>
    <col min="6663" max="6663" width="4.140625" style="135" customWidth="1"/>
    <col min="6664" max="6664" width="19.140625" style="135" customWidth="1"/>
    <col min="6665" max="6665" width="4.140625" style="135" customWidth="1"/>
    <col min="6666" max="6666" width="38.28515625" style="135" customWidth="1"/>
    <col min="6667" max="6667" width="4.85546875" style="135" customWidth="1"/>
    <col min="6668" max="6912" width="9.140625" style="135"/>
    <col min="6913" max="6913" width="4.28515625" style="135" customWidth="1"/>
    <col min="6914" max="6914" width="4.140625" style="135" customWidth="1"/>
    <col min="6915" max="6915" width="19.140625" style="135" customWidth="1"/>
    <col min="6916" max="6916" width="4.140625" style="135" customWidth="1"/>
    <col min="6917" max="6917" width="38.28515625" style="135" customWidth="1"/>
    <col min="6918" max="6918" width="11.42578125" style="135" customWidth="1"/>
    <col min="6919" max="6919" width="4.140625" style="135" customWidth="1"/>
    <col min="6920" max="6920" width="19.140625" style="135" customWidth="1"/>
    <col min="6921" max="6921" width="4.140625" style="135" customWidth="1"/>
    <col min="6922" max="6922" width="38.28515625" style="135" customWidth="1"/>
    <col min="6923" max="6923" width="4.85546875" style="135" customWidth="1"/>
    <col min="6924" max="7168" width="9.140625" style="135"/>
    <col min="7169" max="7169" width="4.28515625" style="135" customWidth="1"/>
    <col min="7170" max="7170" width="4.140625" style="135" customWidth="1"/>
    <col min="7171" max="7171" width="19.140625" style="135" customWidth="1"/>
    <col min="7172" max="7172" width="4.140625" style="135" customWidth="1"/>
    <col min="7173" max="7173" width="38.28515625" style="135" customWidth="1"/>
    <col min="7174" max="7174" width="11.42578125" style="135" customWidth="1"/>
    <col min="7175" max="7175" width="4.140625" style="135" customWidth="1"/>
    <col min="7176" max="7176" width="19.140625" style="135" customWidth="1"/>
    <col min="7177" max="7177" width="4.140625" style="135" customWidth="1"/>
    <col min="7178" max="7178" width="38.28515625" style="135" customWidth="1"/>
    <col min="7179" max="7179" width="4.85546875" style="135" customWidth="1"/>
    <col min="7180" max="7424" width="9.140625" style="135"/>
    <col min="7425" max="7425" width="4.28515625" style="135" customWidth="1"/>
    <col min="7426" max="7426" width="4.140625" style="135" customWidth="1"/>
    <col min="7427" max="7427" width="19.140625" style="135" customWidth="1"/>
    <col min="7428" max="7428" width="4.140625" style="135" customWidth="1"/>
    <col min="7429" max="7429" width="38.28515625" style="135" customWidth="1"/>
    <col min="7430" max="7430" width="11.42578125" style="135" customWidth="1"/>
    <col min="7431" max="7431" width="4.140625" style="135" customWidth="1"/>
    <col min="7432" max="7432" width="19.140625" style="135" customWidth="1"/>
    <col min="7433" max="7433" width="4.140625" style="135" customWidth="1"/>
    <col min="7434" max="7434" width="38.28515625" style="135" customWidth="1"/>
    <col min="7435" max="7435" width="4.85546875" style="135" customWidth="1"/>
    <col min="7436" max="7680" width="9.140625" style="135"/>
    <col min="7681" max="7681" width="4.28515625" style="135" customWidth="1"/>
    <col min="7682" max="7682" width="4.140625" style="135" customWidth="1"/>
    <col min="7683" max="7683" width="19.140625" style="135" customWidth="1"/>
    <col min="7684" max="7684" width="4.140625" style="135" customWidth="1"/>
    <col min="7685" max="7685" width="38.28515625" style="135" customWidth="1"/>
    <col min="7686" max="7686" width="11.42578125" style="135" customWidth="1"/>
    <col min="7687" max="7687" width="4.140625" style="135" customWidth="1"/>
    <col min="7688" max="7688" width="19.140625" style="135" customWidth="1"/>
    <col min="7689" max="7689" width="4.140625" style="135" customWidth="1"/>
    <col min="7690" max="7690" width="38.28515625" style="135" customWidth="1"/>
    <col min="7691" max="7691" width="4.85546875" style="135" customWidth="1"/>
    <col min="7692" max="7936" width="9.140625" style="135"/>
    <col min="7937" max="7937" width="4.28515625" style="135" customWidth="1"/>
    <col min="7938" max="7938" width="4.140625" style="135" customWidth="1"/>
    <col min="7939" max="7939" width="19.140625" style="135" customWidth="1"/>
    <col min="7940" max="7940" width="4.140625" style="135" customWidth="1"/>
    <col min="7941" max="7941" width="38.28515625" style="135" customWidth="1"/>
    <col min="7942" max="7942" width="11.42578125" style="135" customWidth="1"/>
    <col min="7943" max="7943" width="4.140625" style="135" customWidth="1"/>
    <col min="7944" max="7944" width="19.140625" style="135" customWidth="1"/>
    <col min="7945" max="7945" width="4.140625" style="135" customWidth="1"/>
    <col min="7946" max="7946" width="38.28515625" style="135" customWidth="1"/>
    <col min="7947" max="7947" width="4.85546875" style="135" customWidth="1"/>
    <col min="7948" max="8192" width="9.140625" style="135"/>
    <col min="8193" max="8193" width="4.28515625" style="135" customWidth="1"/>
    <col min="8194" max="8194" width="4.140625" style="135" customWidth="1"/>
    <col min="8195" max="8195" width="19.140625" style="135" customWidth="1"/>
    <col min="8196" max="8196" width="4.140625" style="135" customWidth="1"/>
    <col min="8197" max="8197" width="38.28515625" style="135" customWidth="1"/>
    <col min="8198" max="8198" width="11.42578125" style="135" customWidth="1"/>
    <col min="8199" max="8199" width="4.140625" style="135" customWidth="1"/>
    <col min="8200" max="8200" width="19.140625" style="135" customWidth="1"/>
    <col min="8201" max="8201" width="4.140625" style="135" customWidth="1"/>
    <col min="8202" max="8202" width="38.28515625" style="135" customWidth="1"/>
    <col min="8203" max="8203" width="4.85546875" style="135" customWidth="1"/>
    <col min="8204" max="8448" width="9.140625" style="135"/>
    <col min="8449" max="8449" width="4.28515625" style="135" customWidth="1"/>
    <col min="8450" max="8450" width="4.140625" style="135" customWidth="1"/>
    <col min="8451" max="8451" width="19.140625" style="135" customWidth="1"/>
    <col min="8452" max="8452" width="4.140625" style="135" customWidth="1"/>
    <col min="8453" max="8453" width="38.28515625" style="135" customWidth="1"/>
    <col min="8454" max="8454" width="11.42578125" style="135" customWidth="1"/>
    <col min="8455" max="8455" width="4.140625" style="135" customWidth="1"/>
    <col min="8456" max="8456" width="19.140625" style="135" customWidth="1"/>
    <col min="8457" max="8457" width="4.140625" style="135" customWidth="1"/>
    <col min="8458" max="8458" width="38.28515625" style="135" customWidth="1"/>
    <col min="8459" max="8459" width="4.85546875" style="135" customWidth="1"/>
    <col min="8460" max="8704" width="9.140625" style="135"/>
    <col min="8705" max="8705" width="4.28515625" style="135" customWidth="1"/>
    <col min="8706" max="8706" width="4.140625" style="135" customWidth="1"/>
    <col min="8707" max="8707" width="19.140625" style="135" customWidth="1"/>
    <col min="8708" max="8708" width="4.140625" style="135" customWidth="1"/>
    <col min="8709" max="8709" width="38.28515625" style="135" customWidth="1"/>
    <col min="8710" max="8710" width="11.42578125" style="135" customWidth="1"/>
    <col min="8711" max="8711" width="4.140625" style="135" customWidth="1"/>
    <col min="8712" max="8712" width="19.140625" style="135" customWidth="1"/>
    <col min="8713" max="8713" width="4.140625" style="135" customWidth="1"/>
    <col min="8714" max="8714" width="38.28515625" style="135" customWidth="1"/>
    <col min="8715" max="8715" width="4.85546875" style="135" customWidth="1"/>
    <col min="8716" max="8960" width="9.140625" style="135"/>
    <col min="8961" max="8961" width="4.28515625" style="135" customWidth="1"/>
    <col min="8962" max="8962" width="4.140625" style="135" customWidth="1"/>
    <col min="8963" max="8963" width="19.140625" style="135" customWidth="1"/>
    <col min="8964" max="8964" width="4.140625" style="135" customWidth="1"/>
    <col min="8965" max="8965" width="38.28515625" style="135" customWidth="1"/>
    <col min="8966" max="8966" width="11.42578125" style="135" customWidth="1"/>
    <col min="8967" max="8967" width="4.140625" style="135" customWidth="1"/>
    <col min="8968" max="8968" width="19.140625" style="135" customWidth="1"/>
    <col min="8969" max="8969" width="4.140625" style="135" customWidth="1"/>
    <col min="8970" max="8970" width="38.28515625" style="135" customWidth="1"/>
    <col min="8971" max="8971" width="4.85546875" style="135" customWidth="1"/>
    <col min="8972" max="9216" width="9.140625" style="135"/>
    <col min="9217" max="9217" width="4.28515625" style="135" customWidth="1"/>
    <col min="9218" max="9218" width="4.140625" style="135" customWidth="1"/>
    <col min="9219" max="9219" width="19.140625" style="135" customWidth="1"/>
    <col min="9220" max="9220" width="4.140625" style="135" customWidth="1"/>
    <col min="9221" max="9221" width="38.28515625" style="135" customWidth="1"/>
    <col min="9222" max="9222" width="11.42578125" style="135" customWidth="1"/>
    <col min="9223" max="9223" width="4.140625" style="135" customWidth="1"/>
    <col min="9224" max="9224" width="19.140625" style="135" customWidth="1"/>
    <col min="9225" max="9225" width="4.140625" style="135" customWidth="1"/>
    <col min="9226" max="9226" width="38.28515625" style="135" customWidth="1"/>
    <col min="9227" max="9227" width="4.85546875" style="135" customWidth="1"/>
    <col min="9228" max="9472" width="9.140625" style="135"/>
    <col min="9473" max="9473" width="4.28515625" style="135" customWidth="1"/>
    <col min="9474" max="9474" width="4.140625" style="135" customWidth="1"/>
    <col min="9475" max="9475" width="19.140625" style="135" customWidth="1"/>
    <col min="9476" max="9476" width="4.140625" style="135" customWidth="1"/>
    <col min="9477" max="9477" width="38.28515625" style="135" customWidth="1"/>
    <col min="9478" max="9478" width="11.42578125" style="135" customWidth="1"/>
    <col min="9479" max="9479" width="4.140625" style="135" customWidth="1"/>
    <col min="9480" max="9480" width="19.140625" style="135" customWidth="1"/>
    <col min="9481" max="9481" width="4.140625" style="135" customWidth="1"/>
    <col min="9482" max="9482" width="38.28515625" style="135" customWidth="1"/>
    <col min="9483" max="9483" width="4.85546875" style="135" customWidth="1"/>
    <col min="9484" max="9728" width="9.140625" style="135"/>
    <col min="9729" max="9729" width="4.28515625" style="135" customWidth="1"/>
    <col min="9730" max="9730" width="4.140625" style="135" customWidth="1"/>
    <col min="9731" max="9731" width="19.140625" style="135" customWidth="1"/>
    <col min="9732" max="9732" width="4.140625" style="135" customWidth="1"/>
    <col min="9733" max="9733" width="38.28515625" style="135" customWidth="1"/>
    <col min="9734" max="9734" width="11.42578125" style="135" customWidth="1"/>
    <col min="9735" max="9735" width="4.140625" style="135" customWidth="1"/>
    <col min="9736" max="9736" width="19.140625" style="135" customWidth="1"/>
    <col min="9737" max="9737" width="4.140625" style="135" customWidth="1"/>
    <col min="9738" max="9738" width="38.28515625" style="135" customWidth="1"/>
    <col min="9739" max="9739" width="4.85546875" style="135" customWidth="1"/>
    <col min="9740" max="9984" width="9.140625" style="135"/>
    <col min="9985" max="9985" width="4.28515625" style="135" customWidth="1"/>
    <col min="9986" max="9986" width="4.140625" style="135" customWidth="1"/>
    <col min="9987" max="9987" width="19.140625" style="135" customWidth="1"/>
    <col min="9988" max="9988" width="4.140625" style="135" customWidth="1"/>
    <col min="9989" max="9989" width="38.28515625" style="135" customWidth="1"/>
    <col min="9990" max="9990" width="11.42578125" style="135" customWidth="1"/>
    <col min="9991" max="9991" width="4.140625" style="135" customWidth="1"/>
    <col min="9992" max="9992" width="19.140625" style="135" customWidth="1"/>
    <col min="9993" max="9993" width="4.140625" style="135" customWidth="1"/>
    <col min="9994" max="9994" width="38.28515625" style="135" customWidth="1"/>
    <col min="9995" max="9995" width="4.85546875" style="135" customWidth="1"/>
    <col min="9996" max="10240" width="9.140625" style="135"/>
    <col min="10241" max="10241" width="4.28515625" style="135" customWidth="1"/>
    <col min="10242" max="10242" width="4.140625" style="135" customWidth="1"/>
    <col min="10243" max="10243" width="19.140625" style="135" customWidth="1"/>
    <col min="10244" max="10244" width="4.140625" style="135" customWidth="1"/>
    <col min="10245" max="10245" width="38.28515625" style="135" customWidth="1"/>
    <col min="10246" max="10246" width="11.42578125" style="135" customWidth="1"/>
    <col min="10247" max="10247" width="4.140625" style="135" customWidth="1"/>
    <col min="10248" max="10248" width="19.140625" style="135" customWidth="1"/>
    <col min="10249" max="10249" width="4.140625" style="135" customWidth="1"/>
    <col min="10250" max="10250" width="38.28515625" style="135" customWidth="1"/>
    <col min="10251" max="10251" width="4.85546875" style="135" customWidth="1"/>
    <col min="10252" max="10496" width="9.140625" style="135"/>
    <col min="10497" max="10497" width="4.28515625" style="135" customWidth="1"/>
    <col min="10498" max="10498" width="4.140625" style="135" customWidth="1"/>
    <col min="10499" max="10499" width="19.140625" style="135" customWidth="1"/>
    <col min="10500" max="10500" width="4.140625" style="135" customWidth="1"/>
    <col min="10501" max="10501" width="38.28515625" style="135" customWidth="1"/>
    <col min="10502" max="10502" width="11.42578125" style="135" customWidth="1"/>
    <col min="10503" max="10503" width="4.140625" style="135" customWidth="1"/>
    <col min="10504" max="10504" width="19.140625" style="135" customWidth="1"/>
    <col min="10505" max="10505" width="4.140625" style="135" customWidth="1"/>
    <col min="10506" max="10506" width="38.28515625" style="135" customWidth="1"/>
    <col min="10507" max="10507" width="4.85546875" style="135" customWidth="1"/>
    <col min="10508" max="10752" width="9.140625" style="135"/>
    <col min="10753" max="10753" width="4.28515625" style="135" customWidth="1"/>
    <col min="10754" max="10754" width="4.140625" style="135" customWidth="1"/>
    <col min="10755" max="10755" width="19.140625" style="135" customWidth="1"/>
    <col min="10756" max="10756" width="4.140625" style="135" customWidth="1"/>
    <col min="10757" max="10757" width="38.28515625" style="135" customWidth="1"/>
    <col min="10758" max="10758" width="11.42578125" style="135" customWidth="1"/>
    <col min="10759" max="10759" width="4.140625" style="135" customWidth="1"/>
    <col min="10760" max="10760" width="19.140625" style="135" customWidth="1"/>
    <col min="10761" max="10761" width="4.140625" style="135" customWidth="1"/>
    <col min="10762" max="10762" width="38.28515625" style="135" customWidth="1"/>
    <col min="10763" max="10763" width="4.85546875" style="135" customWidth="1"/>
    <col min="10764" max="11008" width="9.140625" style="135"/>
    <col min="11009" max="11009" width="4.28515625" style="135" customWidth="1"/>
    <col min="11010" max="11010" width="4.140625" style="135" customWidth="1"/>
    <col min="11011" max="11011" width="19.140625" style="135" customWidth="1"/>
    <col min="11012" max="11012" width="4.140625" style="135" customWidth="1"/>
    <col min="11013" max="11013" width="38.28515625" style="135" customWidth="1"/>
    <col min="11014" max="11014" width="11.42578125" style="135" customWidth="1"/>
    <col min="11015" max="11015" width="4.140625" style="135" customWidth="1"/>
    <col min="11016" max="11016" width="19.140625" style="135" customWidth="1"/>
    <col min="11017" max="11017" width="4.140625" style="135" customWidth="1"/>
    <col min="11018" max="11018" width="38.28515625" style="135" customWidth="1"/>
    <col min="11019" max="11019" width="4.85546875" style="135" customWidth="1"/>
    <col min="11020" max="11264" width="9.140625" style="135"/>
    <col min="11265" max="11265" width="4.28515625" style="135" customWidth="1"/>
    <col min="11266" max="11266" width="4.140625" style="135" customWidth="1"/>
    <col min="11267" max="11267" width="19.140625" style="135" customWidth="1"/>
    <col min="11268" max="11268" width="4.140625" style="135" customWidth="1"/>
    <col min="11269" max="11269" width="38.28515625" style="135" customWidth="1"/>
    <col min="11270" max="11270" width="11.42578125" style="135" customWidth="1"/>
    <col min="11271" max="11271" width="4.140625" style="135" customWidth="1"/>
    <col min="11272" max="11272" width="19.140625" style="135" customWidth="1"/>
    <col min="11273" max="11273" width="4.140625" style="135" customWidth="1"/>
    <col min="11274" max="11274" width="38.28515625" style="135" customWidth="1"/>
    <col min="11275" max="11275" width="4.85546875" style="135" customWidth="1"/>
    <col min="11276" max="11520" width="9.140625" style="135"/>
    <col min="11521" max="11521" width="4.28515625" style="135" customWidth="1"/>
    <col min="11522" max="11522" width="4.140625" style="135" customWidth="1"/>
    <col min="11523" max="11523" width="19.140625" style="135" customWidth="1"/>
    <col min="11524" max="11524" width="4.140625" style="135" customWidth="1"/>
    <col min="11525" max="11525" width="38.28515625" style="135" customWidth="1"/>
    <col min="11526" max="11526" width="11.42578125" style="135" customWidth="1"/>
    <col min="11527" max="11527" width="4.140625" style="135" customWidth="1"/>
    <col min="11528" max="11528" width="19.140625" style="135" customWidth="1"/>
    <col min="11529" max="11529" width="4.140625" style="135" customWidth="1"/>
    <col min="11530" max="11530" width="38.28515625" style="135" customWidth="1"/>
    <col min="11531" max="11531" width="4.85546875" style="135" customWidth="1"/>
    <col min="11532" max="11776" width="9.140625" style="135"/>
    <col min="11777" max="11777" width="4.28515625" style="135" customWidth="1"/>
    <col min="11778" max="11778" width="4.140625" style="135" customWidth="1"/>
    <col min="11779" max="11779" width="19.140625" style="135" customWidth="1"/>
    <col min="11780" max="11780" width="4.140625" style="135" customWidth="1"/>
    <col min="11781" max="11781" width="38.28515625" style="135" customWidth="1"/>
    <col min="11782" max="11782" width="11.42578125" style="135" customWidth="1"/>
    <col min="11783" max="11783" width="4.140625" style="135" customWidth="1"/>
    <col min="11784" max="11784" width="19.140625" style="135" customWidth="1"/>
    <col min="11785" max="11785" width="4.140625" style="135" customWidth="1"/>
    <col min="11786" max="11786" width="38.28515625" style="135" customWidth="1"/>
    <col min="11787" max="11787" width="4.85546875" style="135" customWidth="1"/>
    <col min="11788" max="12032" width="9.140625" style="135"/>
    <col min="12033" max="12033" width="4.28515625" style="135" customWidth="1"/>
    <col min="12034" max="12034" width="4.140625" style="135" customWidth="1"/>
    <col min="12035" max="12035" width="19.140625" style="135" customWidth="1"/>
    <col min="12036" max="12036" width="4.140625" style="135" customWidth="1"/>
    <col min="12037" max="12037" width="38.28515625" style="135" customWidth="1"/>
    <col min="12038" max="12038" width="11.42578125" style="135" customWidth="1"/>
    <col min="12039" max="12039" width="4.140625" style="135" customWidth="1"/>
    <col min="12040" max="12040" width="19.140625" style="135" customWidth="1"/>
    <col min="12041" max="12041" width="4.140625" style="135" customWidth="1"/>
    <col min="12042" max="12042" width="38.28515625" style="135" customWidth="1"/>
    <col min="12043" max="12043" width="4.85546875" style="135" customWidth="1"/>
    <col min="12044" max="12288" width="9.140625" style="135"/>
    <col min="12289" max="12289" width="4.28515625" style="135" customWidth="1"/>
    <col min="12290" max="12290" width="4.140625" style="135" customWidth="1"/>
    <col min="12291" max="12291" width="19.140625" style="135" customWidth="1"/>
    <col min="12292" max="12292" width="4.140625" style="135" customWidth="1"/>
    <col min="12293" max="12293" width="38.28515625" style="135" customWidth="1"/>
    <col min="12294" max="12294" width="11.42578125" style="135" customWidth="1"/>
    <col min="12295" max="12295" width="4.140625" style="135" customWidth="1"/>
    <col min="12296" max="12296" width="19.140625" style="135" customWidth="1"/>
    <col min="12297" max="12297" width="4.140625" style="135" customWidth="1"/>
    <col min="12298" max="12298" width="38.28515625" style="135" customWidth="1"/>
    <col min="12299" max="12299" width="4.85546875" style="135" customWidth="1"/>
    <col min="12300" max="12544" width="9.140625" style="135"/>
    <col min="12545" max="12545" width="4.28515625" style="135" customWidth="1"/>
    <col min="12546" max="12546" width="4.140625" style="135" customWidth="1"/>
    <col min="12547" max="12547" width="19.140625" style="135" customWidth="1"/>
    <col min="12548" max="12548" width="4.140625" style="135" customWidth="1"/>
    <col min="12549" max="12549" width="38.28515625" style="135" customWidth="1"/>
    <col min="12550" max="12550" width="11.42578125" style="135" customWidth="1"/>
    <col min="12551" max="12551" width="4.140625" style="135" customWidth="1"/>
    <col min="12552" max="12552" width="19.140625" style="135" customWidth="1"/>
    <col min="12553" max="12553" width="4.140625" style="135" customWidth="1"/>
    <col min="12554" max="12554" width="38.28515625" style="135" customWidth="1"/>
    <col min="12555" max="12555" width="4.85546875" style="135" customWidth="1"/>
    <col min="12556" max="12800" width="9.140625" style="135"/>
    <col min="12801" max="12801" width="4.28515625" style="135" customWidth="1"/>
    <col min="12802" max="12802" width="4.140625" style="135" customWidth="1"/>
    <col min="12803" max="12803" width="19.140625" style="135" customWidth="1"/>
    <col min="12804" max="12804" width="4.140625" style="135" customWidth="1"/>
    <col min="12805" max="12805" width="38.28515625" style="135" customWidth="1"/>
    <col min="12806" max="12806" width="11.42578125" style="135" customWidth="1"/>
    <col min="12807" max="12807" width="4.140625" style="135" customWidth="1"/>
    <col min="12808" max="12808" width="19.140625" style="135" customWidth="1"/>
    <col min="12809" max="12809" width="4.140625" style="135" customWidth="1"/>
    <col min="12810" max="12810" width="38.28515625" style="135" customWidth="1"/>
    <col min="12811" max="12811" width="4.85546875" style="135" customWidth="1"/>
    <col min="12812" max="13056" width="9.140625" style="135"/>
    <col min="13057" max="13057" width="4.28515625" style="135" customWidth="1"/>
    <col min="13058" max="13058" width="4.140625" style="135" customWidth="1"/>
    <col min="13059" max="13059" width="19.140625" style="135" customWidth="1"/>
    <col min="13060" max="13060" width="4.140625" style="135" customWidth="1"/>
    <col min="13061" max="13061" width="38.28515625" style="135" customWidth="1"/>
    <col min="13062" max="13062" width="11.42578125" style="135" customWidth="1"/>
    <col min="13063" max="13063" width="4.140625" style="135" customWidth="1"/>
    <col min="13064" max="13064" width="19.140625" style="135" customWidth="1"/>
    <col min="13065" max="13065" width="4.140625" style="135" customWidth="1"/>
    <col min="13066" max="13066" width="38.28515625" style="135" customWidth="1"/>
    <col min="13067" max="13067" width="4.85546875" style="135" customWidth="1"/>
    <col min="13068" max="13312" width="9.140625" style="135"/>
    <col min="13313" max="13313" width="4.28515625" style="135" customWidth="1"/>
    <col min="13314" max="13314" width="4.140625" style="135" customWidth="1"/>
    <col min="13315" max="13315" width="19.140625" style="135" customWidth="1"/>
    <col min="13316" max="13316" width="4.140625" style="135" customWidth="1"/>
    <col min="13317" max="13317" width="38.28515625" style="135" customWidth="1"/>
    <col min="13318" max="13318" width="11.42578125" style="135" customWidth="1"/>
    <col min="13319" max="13319" width="4.140625" style="135" customWidth="1"/>
    <col min="13320" max="13320" width="19.140625" style="135" customWidth="1"/>
    <col min="13321" max="13321" width="4.140625" style="135" customWidth="1"/>
    <col min="13322" max="13322" width="38.28515625" style="135" customWidth="1"/>
    <col min="13323" max="13323" width="4.85546875" style="135" customWidth="1"/>
    <col min="13324" max="13568" width="9.140625" style="135"/>
    <col min="13569" max="13569" width="4.28515625" style="135" customWidth="1"/>
    <col min="13570" max="13570" width="4.140625" style="135" customWidth="1"/>
    <col min="13571" max="13571" width="19.140625" style="135" customWidth="1"/>
    <col min="13572" max="13572" width="4.140625" style="135" customWidth="1"/>
    <col min="13573" max="13573" width="38.28515625" style="135" customWidth="1"/>
    <col min="13574" max="13574" width="11.42578125" style="135" customWidth="1"/>
    <col min="13575" max="13575" width="4.140625" style="135" customWidth="1"/>
    <col min="13576" max="13576" width="19.140625" style="135" customWidth="1"/>
    <col min="13577" max="13577" width="4.140625" style="135" customWidth="1"/>
    <col min="13578" max="13578" width="38.28515625" style="135" customWidth="1"/>
    <col min="13579" max="13579" width="4.85546875" style="135" customWidth="1"/>
    <col min="13580" max="13824" width="9.140625" style="135"/>
    <col min="13825" max="13825" width="4.28515625" style="135" customWidth="1"/>
    <col min="13826" max="13826" width="4.140625" style="135" customWidth="1"/>
    <col min="13827" max="13827" width="19.140625" style="135" customWidth="1"/>
    <col min="13828" max="13828" width="4.140625" style="135" customWidth="1"/>
    <col min="13829" max="13829" width="38.28515625" style="135" customWidth="1"/>
    <col min="13830" max="13830" width="11.42578125" style="135" customWidth="1"/>
    <col min="13831" max="13831" width="4.140625" style="135" customWidth="1"/>
    <col min="13832" max="13832" width="19.140625" style="135" customWidth="1"/>
    <col min="13833" max="13833" width="4.140625" style="135" customWidth="1"/>
    <col min="13834" max="13834" width="38.28515625" style="135" customWidth="1"/>
    <col min="13835" max="13835" width="4.85546875" style="135" customWidth="1"/>
    <col min="13836" max="14080" width="9.140625" style="135"/>
    <col min="14081" max="14081" width="4.28515625" style="135" customWidth="1"/>
    <col min="14082" max="14082" width="4.140625" style="135" customWidth="1"/>
    <col min="14083" max="14083" width="19.140625" style="135" customWidth="1"/>
    <col min="14084" max="14084" width="4.140625" style="135" customWidth="1"/>
    <col min="14085" max="14085" width="38.28515625" style="135" customWidth="1"/>
    <col min="14086" max="14086" width="11.42578125" style="135" customWidth="1"/>
    <col min="14087" max="14087" width="4.140625" style="135" customWidth="1"/>
    <col min="14088" max="14088" width="19.140625" style="135" customWidth="1"/>
    <col min="14089" max="14089" width="4.140625" style="135" customWidth="1"/>
    <col min="14090" max="14090" width="38.28515625" style="135" customWidth="1"/>
    <col min="14091" max="14091" width="4.85546875" style="135" customWidth="1"/>
    <col min="14092" max="14336" width="9.140625" style="135"/>
    <col min="14337" max="14337" width="4.28515625" style="135" customWidth="1"/>
    <col min="14338" max="14338" width="4.140625" style="135" customWidth="1"/>
    <col min="14339" max="14339" width="19.140625" style="135" customWidth="1"/>
    <col min="14340" max="14340" width="4.140625" style="135" customWidth="1"/>
    <col min="14341" max="14341" width="38.28515625" style="135" customWidth="1"/>
    <col min="14342" max="14342" width="11.42578125" style="135" customWidth="1"/>
    <col min="14343" max="14343" width="4.140625" style="135" customWidth="1"/>
    <col min="14344" max="14344" width="19.140625" style="135" customWidth="1"/>
    <col min="14345" max="14345" width="4.140625" style="135" customWidth="1"/>
    <col min="14346" max="14346" width="38.28515625" style="135" customWidth="1"/>
    <col min="14347" max="14347" width="4.85546875" style="135" customWidth="1"/>
    <col min="14348" max="14592" width="9.140625" style="135"/>
    <col min="14593" max="14593" width="4.28515625" style="135" customWidth="1"/>
    <col min="14594" max="14594" width="4.140625" style="135" customWidth="1"/>
    <col min="14595" max="14595" width="19.140625" style="135" customWidth="1"/>
    <col min="14596" max="14596" width="4.140625" style="135" customWidth="1"/>
    <col min="14597" max="14597" width="38.28515625" style="135" customWidth="1"/>
    <col min="14598" max="14598" width="11.42578125" style="135" customWidth="1"/>
    <col min="14599" max="14599" width="4.140625" style="135" customWidth="1"/>
    <col min="14600" max="14600" width="19.140625" style="135" customWidth="1"/>
    <col min="14601" max="14601" width="4.140625" style="135" customWidth="1"/>
    <col min="14602" max="14602" width="38.28515625" style="135" customWidth="1"/>
    <col min="14603" max="14603" width="4.85546875" style="135" customWidth="1"/>
    <col min="14604" max="14848" width="9.140625" style="135"/>
    <col min="14849" max="14849" width="4.28515625" style="135" customWidth="1"/>
    <col min="14850" max="14850" width="4.140625" style="135" customWidth="1"/>
    <col min="14851" max="14851" width="19.140625" style="135" customWidth="1"/>
    <col min="14852" max="14852" width="4.140625" style="135" customWidth="1"/>
    <col min="14853" max="14853" width="38.28515625" style="135" customWidth="1"/>
    <col min="14854" max="14854" width="11.42578125" style="135" customWidth="1"/>
    <col min="14855" max="14855" width="4.140625" style="135" customWidth="1"/>
    <col min="14856" max="14856" width="19.140625" style="135" customWidth="1"/>
    <col min="14857" max="14857" width="4.140625" style="135" customWidth="1"/>
    <col min="14858" max="14858" width="38.28515625" style="135" customWidth="1"/>
    <col min="14859" max="14859" width="4.85546875" style="135" customWidth="1"/>
    <col min="14860" max="15104" width="9.140625" style="135"/>
    <col min="15105" max="15105" width="4.28515625" style="135" customWidth="1"/>
    <col min="15106" max="15106" width="4.140625" style="135" customWidth="1"/>
    <col min="15107" max="15107" width="19.140625" style="135" customWidth="1"/>
    <col min="15108" max="15108" width="4.140625" style="135" customWidth="1"/>
    <col min="15109" max="15109" width="38.28515625" style="135" customWidth="1"/>
    <col min="15110" max="15110" width="11.42578125" style="135" customWidth="1"/>
    <col min="15111" max="15111" width="4.140625" style="135" customWidth="1"/>
    <col min="15112" max="15112" width="19.140625" style="135" customWidth="1"/>
    <col min="15113" max="15113" width="4.140625" style="135" customWidth="1"/>
    <col min="15114" max="15114" width="38.28515625" style="135" customWidth="1"/>
    <col min="15115" max="15115" width="4.85546875" style="135" customWidth="1"/>
    <col min="15116" max="15360" width="9.140625" style="135"/>
    <col min="15361" max="15361" width="4.28515625" style="135" customWidth="1"/>
    <col min="15362" max="15362" width="4.140625" style="135" customWidth="1"/>
    <col min="15363" max="15363" width="19.140625" style="135" customWidth="1"/>
    <col min="15364" max="15364" width="4.140625" style="135" customWidth="1"/>
    <col min="15365" max="15365" width="38.28515625" style="135" customWidth="1"/>
    <col min="15366" max="15366" width="11.42578125" style="135" customWidth="1"/>
    <col min="15367" max="15367" width="4.140625" style="135" customWidth="1"/>
    <col min="15368" max="15368" width="19.140625" style="135" customWidth="1"/>
    <col min="15369" max="15369" width="4.140625" style="135" customWidth="1"/>
    <col min="15370" max="15370" width="38.28515625" style="135" customWidth="1"/>
    <col min="15371" max="15371" width="4.85546875" style="135" customWidth="1"/>
    <col min="15372" max="15616" width="9.140625" style="135"/>
    <col min="15617" max="15617" width="4.28515625" style="135" customWidth="1"/>
    <col min="15618" max="15618" width="4.140625" style="135" customWidth="1"/>
    <col min="15619" max="15619" width="19.140625" style="135" customWidth="1"/>
    <col min="15620" max="15620" width="4.140625" style="135" customWidth="1"/>
    <col min="15621" max="15621" width="38.28515625" style="135" customWidth="1"/>
    <col min="15622" max="15622" width="11.42578125" style="135" customWidth="1"/>
    <col min="15623" max="15623" width="4.140625" style="135" customWidth="1"/>
    <col min="15624" max="15624" width="19.140625" style="135" customWidth="1"/>
    <col min="15625" max="15625" width="4.140625" style="135" customWidth="1"/>
    <col min="15626" max="15626" width="38.28515625" style="135" customWidth="1"/>
    <col min="15627" max="15627" width="4.85546875" style="135" customWidth="1"/>
    <col min="15628" max="15872" width="9.140625" style="135"/>
    <col min="15873" max="15873" width="4.28515625" style="135" customWidth="1"/>
    <col min="15874" max="15874" width="4.140625" style="135" customWidth="1"/>
    <col min="15875" max="15875" width="19.140625" style="135" customWidth="1"/>
    <col min="15876" max="15876" width="4.140625" style="135" customWidth="1"/>
    <col min="15877" max="15877" width="38.28515625" style="135" customWidth="1"/>
    <col min="15878" max="15878" width="11.42578125" style="135" customWidth="1"/>
    <col min="15879" max="15879" width="4.140625" style="135" customWidth="1"/>
    <col min="15880" max="15880" width="19.140625" style="135" customWidth="1"/>
    <col min="15881" max="15881" width="4.140625" style="135" customWidth="1"/>
    <col min="15882" max="15882" width="38.28515625" style="135" customWidth="1"/>
    <col min="15883" max="15883" width="4.85546875" style="135" customWidth="1"/>
    <col min="15884" max="16128" width="9.140625" style="135"/>
    <col min="16129" max="16129" width="4.28515625" style="135" customWidth="1"/>
    <col min="16130" max="16130" width="4.140625" style="135" customWidth="1"/>
    <col min="16131" max="16131" width="19.140625" style="135" customWidth="1"/>
    <col min="16132" max="16132" width="4.140625" style="135" customWidth="1"/>
    <col min="16133" max="16133" width="38.28515625" style="135" customWidth="1"/>
    <col min="16134" max="16134" width="11.42578125" style="135" customWidth="1"/>
    <col min="16135" max="16135" width="4.140625" style="135" customWidth="1"/>
    <col min="16136" max="16136" width="19.140625" style="135" customWidth="1"/>
    <col min="16137" max="16137" width="4.140625" style="135" customWidth="1"/>
    <col min="16138" max="16138" width="38.28515625" style="135" customWidth="1"/>
    <col min="16139" max="16139" width="4.85546875" style="135" customWidth="1"/>
    <col min="16140" max="16384" width="9.140625" style="135"/>
  </cols>
  <sheetData>
    <row r="1" spans="2:10" ht="19.5" customHeight="1">
      <c r="B1" s="232" t="s">
        <v>98</v>
      </c>
      <c r="C1" s="233"/>
      <c r="D1" s="233"/>
      <c r="E1" s="234"/>
      <c r="G1" s="232" t="s">
        <v>98</v>
      </c>
      <c r="H1" s="233"/>
      <c r="I1" s="233"/>
      <c r="J1" s="234"/>
    </row>
    <row r="2" spans="2:10" ht="19.5" customHeight="1">
      <c r="B2" s="235" t="s">
        <v>99</v>
      </c>
      <c r="C2" s="236"/>
      <c r="D2" s="236"/>
      <c r="E2" s="237"/>
      <c r="G2" s="235" t="s">
        <v>99</v>
      </c>
      <c r="H2" s="236"/>
      <c r="I2" s="236"/>
      <c r="J2" s="237"/>
    </row>
    <row r="3" spans="2:10" ht="20.25" customHeight="1">
      <c r="B3" s="238"/>
      <c r="C3" s="239"/>
      <c r="D3" s="239"/>
      <c r="E3" s="240"/>
      <c r="G3" s="238"/>
      <c r="H3" s="239"/>
      <c r="I3" s="239"/>
      <c r="J3" s="240"/>
    </row>
    <row r="4" spans="2:10" ht="15" customHeight="1"/>
    <row r="5" spans="2:10" ht="19.5" customHeight="1">
      <c r="B5" s="232" t="s">
        <v>98</v>
      </c>
      <c r="C5" s="233"/>
      <c r="D5" s="233"/>
      <c r="E5" s="234"/>
      <c r="G5" s="232" t="s">
        <v>98</v>
      </c>
      <c r="H5" s="233"/>
      <c r="I5" s="233"/>
      <c r="J5" s="234"/>
    </row>
    <row r="6" spans="2:10" ht="19.5" customHeight="1">
      <c r="B6" s="235" t="s">
        <v>99</v>
      </c>
      <c r="C6" s="236"/>
      <c r="D6" s="236"/>
      <c r="E6" s="237"/>
      <c r="G6" s="235" t="s">
        <v>99</v>
      </c>
      <c r="H6" s="236"/>
      <c r="I6" s="236"/>
      <c r="J6" s="237"/>
    </row>
    <row r="7" spans="2:10" ht="19.5" customHeight="1">
      <c r="B7" s="238"/>
      <c r="C7" s="239"/>
      <c r="D7" s="239"/>
      <c r="E7" s="240"/>
      <c r="G7" s="238"/>
      <c r="H7" s="239"/>
      <c r="I7" s="239"/>
      <c r="J7" s="240"/>
    </row>
    <row r="8" spans="2:10" ht="15" customHeight="1"/>
    <row r="9" spans="2:10" ht="19.5" customHeight="1">
      <c r="B9" s="232" t="s">
        <v>98</v>
      </c>
      <c r="C9" s="233"/>
      <c r="D9" s="233"/>
      <c r="E9" s="234"/>
      <c r="G9" s="232" t="s">
        <v>98</v>
      </c>
      <c r="H9" s="233"/>
      <c r="I9" s="233"/>
      <c r="J9" s="234"/>
    </row>
    <row r="10" spans="2:10" ht="19.5" customHeight="1">
      <c r="B10" s="235" t="s">
        <v>99</v>
      </c>
      <c r="C10" s="236"/>
      <c r="D10" s="236"/>
      <c r="E10" s="237"/>
      <c r="G10" s="235" t="s">
        <v>99</v>
      </c>
      <c r="H10" s="236"/>
      <c r="I10" s="236"/>
      <c r="J10" s="237"/>
    </row>
    <row r="11" spans="2:10" ht="20.25" customHeight="1">
      <c r="B11" s="238"/>
      <c r="C11" s="239"/>
      <c r="D11" s="239"/>
      <c r="E11" s="240"/>
      <c r="G11" s="238"/>
      <c r="H11" s="239"/>
      <c r="I11" s="239"/>
      <c r="J11" s="240"/>
    </row>
    <row r="12" spans="2:10" ht="15" customHeight="1"/>
    <row r="13" spans="2:10" ht="19.5" customHeight="1">
      <c r="B13" s="232" t="s">
        <v>98</v>
      </c>
      <c r="C13" s="233"/>
      <c r="D13" s="233"/>
      <c r="E13" s="234"/>
      <c r="G13" s="232" t="s">
        <v>98</v>
      </c>
      <c r="H13" s="233"/>
      <c r="I13" s="233"/>
      <c r="J13" s="234"/>
    </row>
    <row r="14" spans="2:10" ht="19.5" customHeight="1">
      <c r="B14" s="235" t="s">
        <v>99</v>
      </c>
      <c r="C14" s="236"/>
      <c r="D14" s="236"/>
      <c r="E14" s="237"/>
      <c r="G14" s="235" t="s">
        <v>99</v>
      </c>
      <c r="H14" s="236"/>
      <c r="I14" s="236"/>
      <c r="J14" s="237"/>
    </row>
    <row r="15" spans="2:10" ht="19.5" customHeight="1">
      <c r="B15" s="238"/>
      <c r="C15" s="239"/>
      <c r="D15" s="239"/>
      <c r="E15" s="240"/>
      <c r="G15" s="238"/>
      <c r="H15" s="239"/>
      <c r="I15" s="239"/>
      <c r="J15" s="240"/>
    </row>
    <row r="16" spans="2:10" ht="15" customHeight="1"/>
    <row r="17" spans="2:10" ht="19.5" customHeight="1">
      <c r="B17" s="232" t="s">
        <v>98</v>
      </c>
      <c r="C17" s="233"/>
      <c r="D17" s="233"/>
      <c r="E17" s="234"/>
      <c r="G17" s="232" t="s">
        <v>98</v>
      </c>
      <c r="H17" s="233"/>
      <c r="I17" s="233"/>
      <c r="J17" s="234"/>
    </row>
    <row r="18" spans="2:10" ht="19.5" customHeight="1">
      <c r="B18" s="235" t="s">
        <v>99</v>
      </c>
      <c r="C18" s="236"/>
      <c r="D18" s="236"/>
      <c r="E18" s="237"/>
      <c r="G18" s="235" t="s">
        <v>99</v>
      </c>
      <c r="H18" s="236"/>
      <c r="I18" s="236"/>
      <c r="J18" s="237"/>
    </row>
    <row r="19" spans="2:10" ht="20.25" customHeight="1">
      <c r="B19" s="238"/>
      <c r="C19" s="239"/>
      <c r="D19" s="239"/>
      <c r="E19" s="240"/>
      <c r="G19" s="238"/>
      <c r="H19" s="239"/>
      <c r="I19" s="239"/>
      <c r="J19" s="240"/>
    </row>
    <row r="20" spans="2:10" ht="15" customHeight="1"/>
    <row r="21" spans="2:10" ht="19.5" customHeight="1">
      <c r="B21" s="232" t="s">
        <v>98</v>
      </c>
      <c r="C21" s="233"/>
      <c r="D21" s="233"/>
      <c r="E21" s="234"/>
      <c r="G21" s="232" t="s">
        <v>98</v>
      </c>
      <c r="H21" s="233"/>
      <c r="I21" s="233"/>
      <c r="J21" s="234"/>
    </row>
    <row r="22" spans="2:10" ht="19.5" customHeight="1">
      <c r="B22" s="235" t="s">
        <v>99</v>
      </c>
      <c r="C22" s="236"/>
      <c r="D22" s="236"/>
      <c r="E22" s="237"/>
      <c r="G22" s="235" t="s">
        <v>99</v>
      </c>
      <c r="H22" s="236"/>
      <c r="I22" s="236"/>
      <c r="J22" s="237"/>
    </row>
    <row r="23" spans="2:10" ht="19.5" customHeight="1">
      <c r="B23" s="238"/>
      <c r="C23" s="239"/>
      <c r="D23" s="239"/>
      <c r="E23" s="240"/>
      <c r="G23" s="238"/>
      <c r="H23" s="239"/>
      <c r="I23" s="239"/>
      <c r="J23" s="240"/>
    </row>
    <row r="24" spans="2:10" ht="15" customHeight="1"/>
    <row r="25" spans="2:10" ht="19.5" customHeight="1">
      <c r="B25" s="232" t="s">
        <v>98</v>
      </c>
      <c r="C25" s="233"/>
      <c r="D25" s="233"/>
      <c r="E25" s="234"/>
      <c r="G25" s="232" t="s">
        <v>98</v>
      </c>
      <c r="H25" s="233"/>
      <c r="I25" s="233"/>
      <c r="J25" s="234"/>
    </row>
    <row r="26" spans="2:10" ht="19.5" customHeight="1">
      <c r="B26" s="235" t="s">
        <v>99</v>
      </c>
      <c r="C26" s="236"/>
      <c r="D26" s="236"/>
      <c r="E26" s="237"/>
      <c r="G26" s="235" t="s">
        <v>99</v>
      </c>
      <c r="H26" s="236"/>
      <c r="I26" s="236"/>
      <c r="J26" s="237"/>
    </row>
    <row r="27" spans="2:10" ht="20.25" customHeight="1">
      <c r="B27" s="238"/>
      <c r="C27" s="239"/>
      <c r="D27" s="239"/>
      <c r="E27" s="240"/>
      <c r="G27" s="238"/>
      <c r="H27" s="239"/>
      <c r="I27" s="239"/>
      <c r="J27" s="240"/>
    </row>
    <row r="28" spans="2:10" ht="15" customHeight="1"/>
    <row r="29" spans="2:10" ht="19.5" customHeight="1">
      <c r="B29" s="232" t="s">
        <v>98</v>
      </c>
      <c r="C29" s="233"/>
      <c r="D29" s="233"/>
      <c r="E29" s="234"/>
      <c r="G29" s="232" t="s">
        <v>98</v>
      </c>
      <c r="H29" s="233"/>
      <c r="I29" s="233"/>
      <c r="J29" s="234"/>
    </row>
    <row r="30" spans="2:10" ht="19.5" customHeight="1">
      <c r="B30" s="235" t="s">
        <v>99</v>
      </c>
      <c r="C30" s="236"/>
      <c r="D30" s="236"/>
      <c r="E30" s="237"/>
      <c r="G30" s="235" t="s">
        <v>99</v>
      </c>
      <c r="H30" s="236"/>
      <c r="I30" s="236"/>
      <c r="J30" s="237"/>
    </row>
    <row r="31" spans="2:10" ht="19.5" customHeight="1">
      <c r="B31" s="238"/>
      <c r="C31" s="239"/>
      <c r="D31" s="239"/>
      <c r="E31" s="240"/>
      <c r="G31" s="238"/>
      <c r="H31" s="239"/>
      <c r="I31" s="239"/>
      <c r="J31" s="240"/>
    </row>
    <row r="32" spans="2:10" ht="15" customHeight="1"/>
    <row r="33" spans="2:10" ht="19.5" customHeight="1">
      <c r="B33" s="232" t="s">
        <v>98</v>
      </c>
      <c r="C33" s="233"/>
      <c r="D33" s="233"/>
      <c r="E33" s="234"/>
      <c r="G33" s="232" t="s">
        <v>98</v>
      </c>
      <c r="H33" s="233"/>
      <c r="I33" s="233"/>
      <c r="J33" s="234"/>
    </row>
    <row r="34" spans="2:10" ht="19.5" customHeight="1">
      <c r="B34" s="235" t="s">
        <v>99</v>
      </c>
      <c r="C34" s="236"/>
      <c r="D34" s="236"/>
      <c r="E34" s="237"/>
      <c r="G34" s="235" t="s">
        <v>99</v>
      </c>
      <c r="H34" s="236"/>
      <c r="I34" s="236"/>
      <c r="J34" s="237"/>
    </row>
    <row r="35" spans="2:10" ht="19.5" customHeight="1">
      <c r="B35" s="238"/>
      <c r="C35" s="239"/>
      <c r="D35" s="239"/>
      <c r="E35" s="240"/>
      <c r="G35" s="238"/>
      <c r="H35" s="239"/>
      <c r="I35" s="239"/>
      <c r="J35" s="240"/>
    </row>
  </sheetData>
  <mergeCells count="54">
    <mergeCell ref="B1:E1"/>
    <mergeCell ref="G1:J1"/>
    <mergeCell ref="B2:E2"/>
    <mergeCell ref="G2:J2"/>
    <mergeCell ref="B3:E3"/>
    <mergeCell ref="G3:J3"/>
    <mergeCell ref="B5:E5"/>
    <mergeCell ref="G5:J5"/>
    <mergeCell ref="B6:E6"/>
    <mergeCell ref="G6:J6"/>
    <mergeCell ref="B7:E7"/>
    <mergeCell ref="G7:J7"/>
    <mergeCell ref="B9:E9"/>
    <mergeCell ref="G9:J9"/>
    <mergeCell ref="B10:E10"/>
    <mergeCell ref="G10:J10"/>
    <mergeCell ref="B11:E11"/>
    <mergeCell ref="G11:J11"/>
    <mergeCell ref="B13:E13"/>
    <mergeCell ref="G13:J13"/>
    <mergeCell ref="B14:E14"/>
    <mergeCell ref="G14:J14"/>
    <mergeCell ref="B15:E15"/>
    <mergeCell ref="G15:J15"/>
    <mergeCell ref="B17:E17"/>
    <mergeCell ref="G17:J17"/>
    <mergeCell ref="B18:E18"/>
    <mergeCell ref="G18:J18"/>
    <mergeCell ref="B19:E19"/>
    <mergeCell ref="G19:J19"/>
    <mergeCell ref="B21:E21"/>
    <mergeCell ref="G21:J21"/>
    <mergeCell ref="B22:E22"/>
    <mergeCell ref="G22:J22"/>
    <mergeCell ref="B23:E23"/>
    <mergeCell ref="G23:J23"/>
    <mergeCell ref="B25:E25"/>
    <mergeCell ref="G25:J25"/>
    <mergeCell ref="B26:E26"/>
    <mergeCell ref="G26:J26"/>
    <mergeCell ref="B27:E27"/>
    <mergeCell ref="G27:J27"/>
    <mergeCell ref="B29:E29"/>
    <mergeCell ref="G29:J29"/>
    <mergeCell ref="B30:E30"/>
    <mergeCell ref="G30:J30"/>
    <mergeCell ref="B31:E31"/>
    <mergeCell ref="G31:J31"/>
    <mergeCell ref="B33:E33"/>
    <mergeCell ref="G33:J33"/>
    <mergeCell ref="B34:E34"/>
    <mergeCell ref="G34:J34"/>
    <mergeCell ref="B35:E35"/>
    <mergeCell ref="G35:J35"/>
  </mergeCells>
  <pageMargins left="0.25" right="0.25" top="0.31" bottom="0.28999999999999998" header="0.3" footer="0.3"/>
  <pageSetup scale="9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9"/>
  <sheetViews>
    <sheetView zoomScaleNormal="100" workbookViewId="0">
      <selection activeCell="M21" sqref="M21"/>
    </sheetView>
  </sheetViews>
  <sheetFormatPr defaultRowHeight="14.25"/>
  <cols>
    <col min="1" max="1" width="3.5703125" style="135" customWidth="1"/>
    <col min="2" max="2" width="4.140625" style="135" customWidth="1"/>
    <col min="3" max="3" width="19.140625" style="135" customWidth="1"/>
    <col min="4" max="4" width="4.140625" style="135" customWidth="1"/>
    <col min="5" max="5" width="19.140625" style="135" customWidth="1"/>
    <col min="6" max="6" width="1.42578125" style="135" customWidth="1"/>
    <col min="7" max="7" width="4.140625" style="135" customWidth="1"/>
    <col min="8" max="8" width="19.28515625" style="135" customWidth="1"/>
    <col min="9" max="9" width="4.140625" style="135" customWidth="1"/>
    <col min="10" max="10" width="19.140625" style="135" customWidth="1"/>
    <col min="11" max="256" width="9.140625" style="135"/>
    <col min="257" max="257" width="3.5703125" style="135" customWidth="1"/>
    <col min="258" max="258" width="4.140625" style="135" customWidth="1"/>
    <col min="259" max="259" width="19.140625" style="135" customWidth="1"/>
    <col min="260" max="260" width="4.140625" style="135" customWidth="1"/>
    <col min="261" max="261" width="19.140625" style="135" customWidth="1"/>
    <col min="262" max="262" width="1.42578125" style="135" customWidth="1"/>
    <col min="263" max="263" width="4.140625" style="135" customWidth="1"/>
    <col min="264" max="264" width="19.28515625" style="135" customWidth="1"/>
    <col min="265" max="265" width="4.140625" style="135" customWidth="1"/>
    <col min="266" max="266" width="19.140625" style="135" customWidth="1"/>
    <col min="267" max="512" width="9.140625" style="135"/>
    <col min="513" max="513" width="3.5703125" style="135" customWidth="1"/>
    <col min="514" max="514" width="4.140625" style="135" customWidth="1"/>
    <col min="515" max="515" width="19.140625" style="135" customWidth="1"/>
    <col min="516" max="516" width="4.140625" style="135" customWidth="1"/>
    <col min="517" max="517" width="19.140625" style="135" customWidth="1"/>
    <col min="518" max="518" width="1.42578125" style="135" customWidth="1"/>
    <col min="519" max="519" width="4.140625" style="135" customWidth="1"/>
    <col min="520" max="520" width="19.28515625" style="135" customWidth="1"/>
    <col min="521" max="521" width="4.140625" style="135" customWidth="1"/>
    <col min="522" max="522" width="19.140625" style="135" customWidth="1"/>
    <col min="523" max="768" width="9.140625" style="135"/>
    <col min="769" max="769" width="3.5703125" style="135" customWidth="1"/>
    <col min="770" max="770" width="4.140625" style="135" customWidth="1"/>
    <col min="771" max="771" width="19.140625" style="135" customWidth="1"/>
    <col min="772" max="772" width="4.140625" style="135" customWidth="1"/>
    <col min="773" max="773" width="19.140625" style="135" customWidth="1"/>
    <col min="774" max="774" width="1.42578125" style="135" customWidth="1"/>
    <col min="775" max="775" width="4.140625" style="135" customWidth="1"/>
    <col min="776" max="776" width="19.28515625" style="135" customWidth="1"/>
    <col min="777" max="777" width="4.140625" style="135" customWidth="1"/>
    <col min="778" max="778" width="19.140625" style="135" customWidth="1"/>
    <col min="779" max="1024" width="9.140625" style="135"/>
    <col min="1025" max="1025" width="3.5703125" style="135" customWidth="1"/>
    <col min="1026" max="1026" width="4.140625" style="135" customWidth="1"/>
    <col min="1027" max="1027" width="19.140625" style="135" customWidth="1"/>
    <col min="1028" max="1028" width="4.140625" style="135" customWidth="1"/>
    <col min="1029" max="1029" width="19.140625" style="135" customWidth="1"/>
    <col min="1030" max="1030" width="1.42578125" style="135" customWidth="1"/>
    <col min="1031" max="1031" width="4.140625" style="135" customWidth="1"/>
    <col min="1032" max="1032" width="19.28515625" style="135" customWidth="1"/>
    <col min="1033" max="1033" width="4.140625" style="135" customWidth="1"/>
    <col min="1034" max="1034" width="19.140625" style="135" customWidth="1"/>
    <col min="1035" max="1280" width="9.140625" style="135"/>
    <col min="1281" max="1281" width="3.5703125" style="135" customWidth="1"/>
    <col min="1282" max="1282" width="4.140625" style="135" customWidth="1"/>
    <col min="1283" max="1283" width="19.140625" style="135" customWidth="1"/>
    <col min="1284" max="1284" width="4.140625" style="135" customWidth="1"/>
    <col min="1285" max="1285" width="19.140625" style="135" customWidth="1"/>
    <col min="1286" max="1286" width="1.42578125" style="135" customWidth="1"/>
    <col min="1287" max="1287" width="4.140625" style="135" customWidth="1"/>
    <col min="1288" max="1288" width="19.28515625" style="135" customWidth="1"/>
    <col min="1289" max="1289" width="4.140625" style="135" customWidth="1"/>
    <col min="1290" max="1290" width="19.140625" style="135" customWidth="1"/>
    <col min="1291" max="1536" width="9.140625" style="135"/>
    <col min="1537" max="1537" width="3.5703125" style="135" customWidth="1"/>
    <col min="1538" max="1538" width="4.140625" style="135" customWidth="1"/>
    <col min="1539" max="1539" width="19.140625" style="135" customWidth="1"/>
    <col min="1540" max="1540" width="4.140625" style="135" customWidth="1"/>
    <col min="1541" max="1541" width="19.140625" style="135" customWidth="1"/>
    <col min="1542" max="1542" width="1.42578125" style="135" customWidth="1"/>
    <col min="1543" max="1543" width="4.140625" style="135" customWidth="1"/>
    <col min="1544" max="1544" width="19.28515625" style="135" customWidth="1"/>
    <col min="1545" max="1545" width="4.140625" style="135" customWidth="1"/>
    <col min="1546" max="1546" width="19.140625" style="135" customWidth="1"/>
    <col min="1547" max="1792" width="9.140625" style="135"/>
    <col min="1793" max="1793" width="3.5703125" style="135" customWidth="1"/>
    <col min="1794" max="1794" width="4.140625" style="135" customWidth="1"/>
    <col min="1795" max="1795" width="19.140625" style="135" customWidth="1"/>
    <col min="1796" max="1796" width="4.140625" style="135" customWidth="1"/>
    <col min="1797" max="1797" width="19.140625" style="135" customWidth="1"/>
    <col min="1798" max="1798" width="1.42578125" style="135" customWidth="1"/>
    <col min="1799" max="1799" width="4.140625" style="135" customWidth="1"/>
    <col min="1800" max="1800" width="19.28515625" style="135" customWidth="1"/>
    <col min="1801" max="1801" width="4.140625" style="135" customWidth="1"/>
    <col min="1802" max="1802" width="19.140625" style="135" customWidth="1"/>
    <col min="1803" max="2048" width="9.140625" style="135"/>
    <col min="2049" max="2049" width="3.5703125" style="135" customWidth="1"/>
    <col min="2050" max="2050" width="4.140625" style="135" customWidth="1"/>
    <col min="2051" max="2051" width="19.140625" style="135" customWidth="1"/>
    <col min="2052" max="2052" width="4.140625" style="135" customWidth="1"/>
    <col min="2053" max="2053" width="19.140625" style="135" customWidth="1"/>
    <col min="2054" max="2054" width="1.42578125" style="135" customWidth="1"/>
    <col min="2055" max="2055" width="4.140625" style="135" customWidth="1"/>
    <col min="2056" max="2056" width="19.28515625" style="135" customWidth="1"/>
    <col min="2057" max="2057" width="4.140625" style="135" customWidth="1"/>
    <col min="2058" max="2058" width="19.140625" style="135" customWidth="1"/>
    <col min="2059" max="2304" width="9.140625" style="135"/>
    <col min="2305" max="2305" width="3.5703125" style="135" customWidth="1"/>
    <col min="2306" max="2306" width="4.140625" style="135" customWidth="1"/>
    <col min="2307" max="2307" width="19.140625" style="135" customWidth="1"/>
    <col min="2308" max="2308" width="4.140625" style="135" customWidth="1"/>
    <col min="2309" max="2309" width="19.140625" style="135" customWidth="1"/>
    <col min="2310" max="2310" width="1.42578125" style="135" customWidth="1"/>
    <col min="2311" max="2311" width="4.140625" style="135" customWidth="1"/>
    <col min="2312" max="2312" width="19.28515625" style="135" customWidth="1"/>
    <col min="2313" max="2313" width="4.140625" style="135" customWidth="1"/>
    <col min="2314" max="2314" width="19.140625" style="135" customWidth="1"/>
    <col min="2315" max="2560" width="9.140625" style="135"/>
    <col min="2561" max="2561" width="3.5703125" style="135" customWidth="1"/>
    <col min="2562" max="2562" width="4.140625" style="135" customWidth="1"/>
    <col min="2563" max="2563" width="19.140625" style="135" customWidth="1"/>
    <col min="2564" max="2564" width="4.140625" style="135" customWidth="1"/>
    <col min="2565" max="2565" width="19.140625" style="135" customWidth="1"/>
    <col min="2566" max="2566" width="1.42578125" style="135" customWidth="1"/>
    <col min="2567" max="2567" width="4.140625" style="135" customWidth="1"/>
    <col min="2568" max="2568" width="19.28515625" style="135" customWidth="1"/>
    <col min="2569" max="2569" width="4.140625" style="135" customWidth="1"/>
    <col min="2570" max="2570" width="19.140625" style="135" customWidth="1"/>
    <col min="2571" max="2816" width="9.140625" style="135"/>
    <col min="2817" max="2817" width="3.5703125" style="135" customWidth="1"/>
    <col min="2818" max="2818" width="4.140625" style="135" customWidth="1"/>
    <col min="2819" max="2819" width="19.140625" style="135" customWidth="1"/>
    <col min="2820" max="2820" width="4.140625" style="135" customWidth="1"/>
    <col min="2821" max="2821" width="19.140625" style="135" customWidth="1"/>
    <col min="2822" max="2822" width="1.42578125" style="135" customWidth="1"/>
    <col min="2823" max="2823" width="4.140625" style="135" customWidth="1"/>
    <col min="2824" max="2824" width="19.28515625" style="135" customWidth="1"/>
    <col min="2825" max="2825" width="4.140625" style="135" customWidth="1"/>
    <col min="2826" max="2826" width="19.140625" style="135" customWidth="1"/>
    <col min="2827" max="3072" width="9.140625" style="135"/>
    <col min="3073" max="3073" width="3.5703125" style="135" customWidth="1"/>
    <col min="3074" max="3074" width="4.140625" style="135" customWidth="1"/>
    <col min="3075" max="3075" width="19.140625" style="135" customWidth="1"/>
    <col min="3076" max="3076" width="4.140625" style="135" customWidth="1"/>
    <col min="3077" max="3077" width="19.140625" style="135" customWidth="1"/>
    <col min="3078" max="3078" width="1.42578125" style="135" customWidth="1"/>
    <col min="3079" max="3079" width="4.140625" style="135" customWidth="1"/>
    <col min="3080" max="3080" width="19.28515625" style="135" customWidth="1"/>
    <col min="3081" max="3081" width="4.140625" style="135" customWidth="1"/>
    <col min="3082" max="3082" width="19.140625" style="135" customWidth="1"/>
    <col min="3083" max="3328" width="9.140625" style="135"/>
    <col min="3329" max="3329" width="3.5703125" style="135" customWidth="1"/>
    <col min="3330" max="3330" width="4.140625" style="135" customWidth="1"/>
    <col min="3331" max="3331" width="19.140625" style="135" customWidth="1"/>
    <col min="3332" max="3332" width="4.140625" style="135" customWidth="1"/>
    <col min="3333" max="3333" width="19.140625" style="135" customWidth="1"/>
    <col min="3334" max="3334" width="1.42578125" style="135" customWidth="1"/>
    <col min="3335" max="3335" width="4.140625" style="135" customWidth="1"/>
    <col min="3336" max="3336" width="19.28515625" style="135" customWidth="1"/>
    <col min="3337" max="3337" width="4.140625" style="135" customWidth="1"/>
    <col min="3338" max="3338" width="19.140625" style="135" customWidth="1"/>
    <col min="3339" max="3584" width="9.140625" style="135"/>
    <col min="3585" max="3585" width="3.5703125" style="135" customWidth="1"/>
    <col min="3586" max="3586" width="4.140625" style="135" customWidth="1"/>
    <col min="3587" max="3587" width="19.140625" style="135" customWidth="1"/>
    <col min="3588" max="3588" width="4.140625" style="135" customWidth="1"/>
    <col min="3589" max="3589" width="19.140625" style="135" customWidth="1"/>
    <col min="3590" max="3590" width="1.42578125" style="135" customWidth="1"/>
    <col min="3591" max="3591" width="4.140625" style="135" customWidth="1"/>
    <col min="3592" max="3592" width="19.28515625" style="135" customWidth="1"/>
    <col min="3593" max="3593" width="4.140625" style="135" customWidth="1"/>
    <col min="3594" max="3594" width="19.140625" style="135" customWidth="1"/>
    <col min="3595" max="3840" width="9.140625" style="135"/>
    <col min="3841" max="3841" width="3.5703125" style="135" customWidth="1"/>
    <col min="3842" max="3842" width="4.140625" style="135" customWidth="1"/>
    <col min="3843" max="3843" width="19.140625" style="135" customWidth="1"/>
    <col min="3844" max="3844" width="4.140625" style="135" customWidth="1"/>
    <col min="3845" max="3845" width="19.140625" style="135" customWidth="1"/>
    <col min="3846" max="3846" width="1.42578125" style="135" customWidth="1"/>
    <col min="3847" max="3847" width="4.140625" style="135" customWidth="1"/>
    <col min="3848" max="3848" width="19.28515625" style="135" customWidth="1"/>
    <col min="3849" max="3849" width="4.140625" style="135" customWidth="1"/>
    <col min="3850" max="3850" width="19.140625" style="135" customWidth="1"/>
    <col min="3851" max="4096" width="9.140625" style="135"/>
    <col min="4097" max="4097" width="3.5703125" style="135" customWidth="1"/>
    <col min="4098" max="4098" width="4.140625" style="135" customWidth="1"/>
    <col min="4099" max="4099" width="19.140625" style="135" customWidth="1"/>
    <col min="4100" max="4100" width="4.140625" style="135" customWidth="1"/>
    <col min="4101" max="4101" width="19.140625" style="135" customWidth="1"/>
    <col min="4102" max="4102" width="1.42578125" style="135" customWidth="1"/>
    <col min="4103" max="4103" width="4.140625" style="135" customWidth="1"/>
    <col min="4104" max="4104" width="19.28515625" style="135" customWidth="1"/>
    <col min="4105" max="4105" width="4.140625" style="135" customWidth="1"/>
    <col min="4106" max="4106" width="19.140625" style="135" customWidth="1"/>
    <col min="4107" max="4352" width="9.140625" style="135"/>
    <col min="4353" max="4353" width="3.5703125" style="135" customWidth="1"/>
    <col min="4354" max="4354" width="4.140625" style="135" customWidth="1"/>
    <col min="4355" max="4355" width="19.140625" style="135" customWidth="1"/>
    <col min="4356" max="4356" width="4.140625" style="135" customWidth="1"/>
    <col min="4357" max="4357" width="19.140625" style="135" customWidth="1"/>
    <col min="4358" max="4358" width="1.42578125" style="135" customWidth="1"/>
    <col min="4359" max="4359" width="4.140625" style="135" customWidth="1"/>
    <col min="4360" max="4360" width="19.28515625" style="135" customWidth="1"/>
    <col min="4361" max="4361" width="4.140625" style="135" customWidth="1"/>
    <col min="4362" max="4362" width="19.140625" style="135" customWidth="1"/>
    <col min="4363" max="4608" width="9.140625" style="135"/>
    <col min="4609" max="4609" width="3.5703125" style="135" customWidth="1"/>
    <col min="4610" max="4610" width="4.140625" style="135" customWidth="1"/>
    <col min="4611" max="4611" width="19.140625" style="135" customWidth="1"/>
    <col min="4612" max="4612" width="4.140625" style="135" customWidth="1"/>
    <col min="4613" max="4613" width="19.140625" style="135" customWidth="1"/>
    <col min="4614" max="4614" width="1.42578125" style="135" customWidth="1"/>
    <col min="4615" max="4615" width="4.140625" style="135" customWidth="1"/>
    <col min="4616" max="4616" width="19.28515625" style="135" customWidth="1"/>
    <col min="4617" max="4617" width="4.140625" style="135" customWidth="1"/>
    <col min="4618" max="4618" width="19.140625" style="135" customWidth="1"/>
    <col min="4619" max="4864" width="9.140625" style="135"/>
    <col min="4865" max="4865" width="3.5703125" style="135" customWidth="1"/>
    <col min="4866" max="4866" width="4.140625" style="135" customWidth="1"/>
    <col min="4867" max="4867" width="19.140625" style="135" customWidth="1"/>
    <col min="4868" max="4868" width="4.140625" style="135" customWidth="1"/>
    <col min="4869" max="4869" width="19.140625" style="135" customWidth="1"/>
    <col min="4870" max="4870" width="1.42578125" style="135" customWidth="1"/>
    <col min="4871" max="4871" width="4.140625" style="135" customWidth="1"/>
    <col min="4872" max="4872" width="19.28515625" style="135" customWidth="1"/>
    <col min="4873" max="4873" width="4.140625" style="135" customWidth="1"/>
    <col min="4874" max="4874" width="19.140625" style="135" customWidth="1"/>
    <col min="4875" max="5120" width="9.140625" style="135"/>
    <col min="5121" max="5121" width="3.5703125" style="135" customWidth="1"/>
    <col min="5122" max="5122" width="4.140625" style="135" customWidth="1"/>
    <col min="5123" max="5123" width="19.140625" style="135" customWidth="1"/>
    <col min="5124" max="5124" width="4.140625" style="135" customWidth="1"/>
    <col min="5125" max="5125" width="19.140625" style="135" customWidth="1"/>
    <col min="5126" max="5126" width="1.42578125" style="135" customWidth="1"/>
    <col min="5127" max="5127" width="4.140625" style="135" customWidth="1"/>
    <col min="5128" max="5128" width="19.28515625" style="135" customWidth="1"/>
    <col min="5129" max="5129" width="4.140625" style="135" customWidth="1"/>
    <col min="5130" max="5130" width="19.140625" style="135" customWidth="1"/>
    <col min="5131" max="5376" width="9.140625" style="135"/>
    <col min="5377" max="5377" width="3.5703125" style="135" customWidth="1"/>
    <col min="5378" max="5378" width="4.140625" style="135" customWidth="1"/>
    <col min="5379" max="5379" width="19.140625" style="135" customWidth="1"/>
    <col min="5380" max="5380" width="4.140625" style="135" customWidth="1"/>
    <col min="5381" max="5381" width="19.140625" style="135" customWidth="1"/>
    <col min="5382" max="5382" width="1.42578125" style="135" customWidth="1"/>
    <col min="5383" max="5383" width="4.140625" style="135" customWidth="1"/>
    <col min="5384" max="5384" width="19.28515625" style="135" customWidth="1"/>
    <col min="5385" max="5385" width="4.140625" style="135" customWidth="1"/>
    <col min="5386" max="5386" width="19.140625" style="135" customWidth="1"/>
    <col min="5387" max="5632" width="9.140625" style="135"/>
    <col min="5633" max="5633" width="3.5703125" style="135" customWidth="1"/>
    <col min="5634" max="5634" width="4.140625" style="135" customWidth="1"/>
    <col min="5635" max="5635" width="19.140625" style="135" customWidth="1"/>
    <col min="5636" max="5636" width="4.140625" style="135" customWidth="1"/>
    <col min="5637" max="5637" width="19.140625" style="135" customWidth="1"/>
    <col min="5638" max="5638" width="1.42578125" style="135" customWidth="1"/>
    <col min="5639" max="5639" width="4.140625" style="135" customWidth="1"/>
    <col min="5640" max="5640" width="19.28515625" style="135" customWidth="1"/>
    <col min="5641" max="5641" width="4.140625" style="135" customWidth="1"/>
    <col min="5642" max="5642" width="19.140625" style="135" customWidth="1"/>
    <col min="5643" max="5888" width="9.140625" style="135"/>
    <col min="5889" max="5889" width="3.5703125" style="135" customWidth="1"/>
    <col min="5890" max="5890" width="4.140625" style="135" customWidth="1"/>
    <col min="5891" max="5891" width="19.140625" style="135" customWidth="1"/>
    <col min="5892" max="5892" width="4.140625" style="135" customWidth="1"/>
    <col min="5893" max="5893" width="19.140625" style="135" customWidth="1"/>
    <col min="5894" max="5894" width="1.42578125" style="135" customWidth="1"/>
    <col min="5895" max="5895" width="4.140625" style="135" customWidth="1"/>
    <col min="5896" max="5896" width="19.28515625" style="135" customWidth="1"/>
    <col min="5897" max="5897" width="4.140625" style="135" customWidth="1"/>
    <col min="5898" max="5898" width="19.140625" style="135" customWidth="1"/>
    <col min="5899" max="6144" width="9.140625" style="135"/>
    <col min="6145" max="6145" width="3.5703125" style="135" customWidth="1"/>
    <col min="6146" max="6146" width="4.140625" style="135" customWidth="1"/>
    <col min="6147" max="6147" width="19.140625" style="135" customWidth="1"/>
    <col min="6148" max="6148" width="4.140625" style="135" customWidth="1"/>
    <col min="6149" max="6149" width="19.140625" style="135" customWidth="1"/>
    <col min="6150" max="6150" width="1.42578125" style="135" customWidth="1"/>
    <col min="6151" max="6151" width="4.140625" style="135" customWidth="1"/>
    <col min="6152" max="6152" width="19.28515625" style="135" customWidth="1"/>
    <col min="6153" max="6153" width="4.140625" style="135" customWidth="1"/>
    <col min="6154" max="6154" width="19.140625" style="135" customWidth="1"/>
    <col min="6155" max="6400" width="9.140625" style="135"/>
    <col min="6401" max="6401" width="3.5703125" style="135" customWidth="1"/>
    <col min="6402" max="6402" width="4.140625" style="135" customWidth="1"/>
    <col min="6403" max="6403" width="19.140625" style="135" customWidth="1"/>
    <col min="6404" max="6404" width="4.140625" style="135" customWidth="1"/>
    <col min="6405" max="6405" width="19.140625" style="135" customWidth="1"/>
    <col min="6406" max="6406" width="1.42578125" style="135" customWidth="1"/>
    <col min="6407" max="6407" width="4.140625" style="135" customWidth="1"/>
    <col min="6408" max="6408" width="19.28515625" style="135" customWidth="1"/>
    <col min="6409" max="6409" width="4.140625" style="135" customWidth="1"/>
    <col min="6410" max="6410" width="19.140625" style="135" customWidth="1"/>
    <col min="6411" max="6656" width="9.140625" style="135"/>
    <col min="6657" max="6657" width="3.5703125" style="135" customWidth="1"/>
    <col min="6658" max="6658" width="4.140625" style="135" customWidth="1"/>
    <col min="6659" max="6659" width="19.140625" style="135" customWidth="1"/>
    <col min="6660" max="6660" width="4.140625" style="135" customWidth="1"/>
    <col min="6661" max="6661" width="19.140625" style="135" customWidth="1"/>
    <col min="6662" max="6662" width="1.42578125" style="135" customWidth="1"/>
    <col min="6663" max="6663" width="4.140625" style="135" customWidth="1"/>
    <col min="6664" max="6664" width="19.28515625" style="135" customWidth="1"/>
    <col min="6665" max="6665" width="4.140625" style="135" customWidth="1"/>
    <col min="6666" max="6666" width="19.140625" style="135" customWidth="1"/>
    <col min="6667" max="6912" width="9.140625" style="135"/>
    <col min="6913" max="6913" width="3.5703125" style="135" customWidth="1"/>
    <col min="6914" max="6914" width="4.140625" style="135" customWidth="1"/>
    <col min="6915" max="6915" width="19.140625" style="135" customWidth="1"/>
    <col min="6916" max="6916" width="4.140625" style="135" customWidth="1"/>
    <col min="6917" max="6917" width="19.140625" style="135" customWidth="1"/>
    <col min="6918" max="6918" width="1.42578125" style="135" customWidth="1"/>
    <col min="6919" max="6919" width="4.140625" style="135" customWidth="1"/>
    <col min="6920" max="6920" width="19.28515625" style="135" customWidth="1"/>
    <col min="6921" max="6921" width="4.140625" style="135" customWidth="1"/>
    <col min="6922" max="6922" width="19.140625" style="135" customWidth="1"/>
    <col min="6923" max="7168" width="9.140625" style="135"/>
    <col min="7169" max="7169" width="3.5703125" style="135" customWidth="1"/>
    <col min="7170" max="7170" width="4.140625" style="135" customWidth="1"/>
    <col min="7171" max="7171" width="19.140625" style="135" customWidth="1"/>
    <col min="7172" max="7172" width="4.140625" style="135" customWidth="1"/>
    <col min="7173" max="7173" width="19.140625" style="135" customWidth="1"/>
    <col min="7174" max="7174" width="1.42578125" style="135" customWidth="1"/>
    <col min="7175" max="7175" width="4.140625" style="135" customWidth="1"/>
    <col min="7176" max="7176" width="19.28515625" style="135" customWidth="1"/>
    <col min="7177" max="7177" width="4.140625" style="135" customWidth="1"/>
    <col min="7178" max="7178" width="19.140625" style="135" customWidth="1"/>
    <col min="7179" max="7424" width="9.140625" style="135"/>
    <col min="7425" max="7425" width="3.5703125" style="135" customWidth="1"/>
    <col min="7426" max="7426" width="4.140625" style="135" customWidth="1"/>
    <col min="7427" max="7427" width="19.140625" style="135" customWidth="1"/>
    <col min="7428" max="7428" width="4.140625" style="135" customWidth="1"/>
    <col min="7429" max="7429" width="19.140625" style="135" customWidth="1"/>
    <col min="7430" max="7430" width="1.42578125" style="135" customWidth="1"/>
    <col min="7431" max="7431" width="4.140625" style="135" customWidth="1"/>
    <col min="7432" max="7432" width="19.28515625" style="135" customWidth="1"/>
    <col min="7433" max="7433" width="4.140625" style="135" customWidth="1"/>
    <col min="7434" max="7434" width="19.140625" style="135" customWidth="1"/>
    <col min="7435" max="7680" width="9.140625" style="135"/>
    <col min="7681" max="7681" width="3.5703125" style="135" customWidth="1"/>
    <col min="7682" max="7682" width="4.140625" style="135" customWidth="1"/>
    <col min="7683" max="7683" width="19.140625" style="135" customWidth="1"/>
    <col min="7684" max="7684" width="4.140625" style="135" customWidth="1"/>
    <col min="7685" max="7685" width="19.140625" style="135" customWidth="1"/>
    <col min="7686" max="7686" width="1.42578125" style="135" customWidth="1"/>
    <col min="7687" max="7687" width="4.140625" style="135" customWidth="1"/>
    <col min="7688" max="7688" width="19.28515625" style="135" customWidth="1"/>
    <col min="7689" max="7689" width="4.140625" style="135" customWidth="1"/>
    <col min="7690" max="7690" width="19.140625" style="135" customWidth="1"/>
    <col min="7691" max="7936" width="9.140625" style="135"/>
    <col min="7937" max="7937" width="3.5703125" style="135" customWidth="1"/>
    <col min="7938" max="7938" width="4.140625" style="135" customWidth="1"/>
    <col min="7939" max="7939" width="19.140625" style="135" customWidth="1"/>
    <col min="7940" max="7940" width="4.140625" style="135" customWidth="1"/>
    <col min="7941" max="7941" width="19.140625" style="135" customWidth="1"/>
    <col min="7942" max="7942" width="1.42578125" style="135" customWidth="1"/>
    <col min="7943" max="7943" width="4.140625" style="135" customWidth="1"/>
    <col min="7944" max="7944" width="19.28515625" style="135" customWidth="1"/>
    <col min="7945" max="7945" width="4.140625" style="135" customWidth="1"/>
    <col min="7946" max="7946" width="19.140625" style="135" customWidth="1"/>
    <col min="7947" max="8192" width="9.140625" style="135"/>
    <col min="8193" max="8193" width="3.5703125" style="135" customWidth="1"/>
    <col min="8194" max="8194" width="4.140625" style="135" customWidth="1"/>
    <col min="8195" max="8195" width="19.140625" style="135" customWidth="1"/>
    <col min="8196" max="8196" width="4.140625" style="135" customWidth="1"/>
    <col min="8197" max="8197" width="19.140625" style="135" customWidth="1"/>
    <col min="8198" max="8198" width="1.42578125" style="135" customWidth="1"/>
    <col min="8199" max="8199" width="4.140625" style="135" customWidth="1"/>
    <col min="8200" max="8200" width="19.28515625" style="135" customWidth="1"/>
    <col min="8201" max="8201" width="4.140625" style="135" customWidth="1"/>
    <col min="8202" max="8202" width="19.140625" style="135" customWidth="1"/>
    <col min="8203" max="8448" width="9.140625" style="135"/>
    <col min="8449" max="8449" width="3.5703125" style="135" customWidth="1"/>
    <col min="8450" max="8450" width="4.140625" style="135" customWidth="1"/>
    <col min="8451" max="8451" width="19.140625" style="135" customWidth="1"/>
    <col min="8452" max="8452" width="4.140625" style="135" customWidth="1"/>
    <col min="8453" max="8453" width="19.140625" style="135" customWidth="1"/>
    <col min="8454" max="8454" width="1.42578125" style="135" customWidth="1"/>
    <col min="8455" max="8455" width="4.140625" style="135" customWidth="1"/>
    <col min="8456" max="8456" width="19.28515625" style="135" customWidth="1"/>
    <col min="8457" max="8457" width="4.140625" style="135" customWidth="1"/>
    <col min="8458" max="8458" width="19.140625" style="135" customWidth="1"/>
    <col min="8459" max="8704" width="9.140625" style="135"/>
    <col min="8705" max="8705" width="3.5703125" style="135" customWidth="1"/>
    <col min="8706" max="8706" width="4.140625" style="135" customWidth="1"/>
    <col min="8707" max="8707" width="19.140625" style="135" customWidth="1"/>
    <col min="8708" max="8708" width="4.140625" style="135" customWidth="1"/>
    <col min="8709" max="8709" width="19.140625" style="135" customWidth="1"/>
    <col min="8710" max="8710" width="1.42578125" style="135" customWidth="1"/>
    <col min="8711" max="8711" width="4.140625" style="135" customWidth="1"/>
    <col min="8712" max="8712" width="19.28515625" style="135" customWidth="1"/>
    <col min="8713" max="8713" width="4.140625" style="135" customWidth="1"/>
    <col min="8714" max="8714" width="19.140625" style="135" customWidth="1"/>
    <col min="8715" max="8960" width="9.140625" style="135"/>
    <col min="8961" max="8961" width="3.5703125" style="135" customWidth="1"/>
    <col min="8962" max="8962" width="4.140625" style="135" customWidth="1"/>
    <col min="8963" max="8963" width="19.140625" style="135" customWidth="1"/>
    <col min="8964" max="8964" width="4.140625" style="135" customWidth="1"/>
    <col min="8965" max="8965" width="19.140625" style="135" customWidth="1"/>
    <col min="8966" max="8966" width="1.42578125" style="135" customWidth="1"/>
    <col min="8967" max="8967" width="4.140625" style="135" customWidth="1"/>
    <col min="8968" max="8968" width="19.28515625" style="135" customWidth="1"/>
    <col min="8969" max="8969" width="4.140625" style="135" customWidth="1"/>
    <col min="8970" max="8970" width="19.140625" style="135" customWidth="1"/>
    <col min="8971" max="9216" width="9.140625" style="135"/>
    <col min="9217" max="9217" width="3.5703125" style="135" customWidth="1"/>
    <col min="9218" max="9218" width="4.140625" style="135" customWidth="1"/>
    <col min="9219" max="9219" width="19.140625" style="135" customWidth="1"/>
    <col min="9220" max="9220" width="4.140625" style="135" customWidth="1"/>
    <col min="9221" max="9221" width="19.140625" style="135" customWidth="1"/>
    <col min="9222" max="9222" width="1.42578125" style="135" customWidth="1"/>
    <col min="9223" max="9223" width="4.140625" style="135" customWidth="1"/>
    <col min="9224" max="9224" width="19.28515625" style="135" customWidth="1"/>
    <col min="9225" max="9225" width="4.140625" style="135" customWidth="1"/>
    <col min="9226" max="9226" width="19.140625" style="135" customWidth="1"/>
    <col min="9227" max="9472" width="9.140625" style="135"/>
    <col min="9473" max="9473" width="3.5703125" style="135" customWidth="1"/>
    <col min="9474" max="9474" width="4.140625" style="135" customWidth="1"/>
    <col min="9475" max="9475" width="19.140625" style="135" customWidth="1"/>
    <col min="9476" max="9476" width="4.140625" style="135" customWidth="1"/>
    <col min="9477" max="9477" width="19.140625" style="135" customWidth="1"/>
    <col min="9478" max="9478" width="1.42578125" style="135" customWidth="1"/>
    <col min="9479" max="9479" width="4.140625" style="135" customWidth="1"/>
    <col min="9480" max="9480" width="19.28515625" style="135" customWidth="1"/>
    <col min="9481" max="9481" width="4.140625" style="135" customWidth="1"/>
    <col min="9482" max="9482" width="19.140625" style="135" customWidth="1"/>
    <col min="9483" max="9728" width="9.140625" style="135"/>
    <col min="9729" max="9729" width="3.5703125" style="135" customWidth="1"/>
    <col min="9730" max="9730" width="4.140625" style="135" customWidth="1"/>
    <col min="9731" max="9731" width="19.140625" style="135" customWidth="1"/>
    <col min="9732" max="9732" width="4.140625" style="135" customWidth="1"/>
    <col min="9733" max="9733" width="19.140625" style="135" customWidth="1"/>
    <col min="9734" max="9734" width="1.42578125" style="135" customWidth="1"/>
    <col min="9735" max="9735" width="4.140625" style="135" customWidth="1"/>
    <col min="9736" max="9736" width="19.28515625" style="135" customWidth="1"/>
    <col min="9737" max="9737" width="4.140625" style="135" customWidth="1"/>
    <col min="9738" max="9738" width="19.140625" style="135" customWidth="1"/>
    <col min="9739" max="9984" width="9.140625" style="135"/>
    <col min="9985" max="9985" width="3.5703125" style="135" customWidth="1"/>
    <col min="9986" max="9986" width="4.140625" style="135" customWidth="1"/>
    <col min="9987" max="9987" width="19.140625" style="135" customWidth="1"/>
    <col min="9988" max="9988" width="4.140625" style="135" customWidth="1"/>
    <col min="9989" max="9989" width="19.140625" style="135" customWidth="1"/>
    <col min="9990" max="9990" width="1.42578125" style="135" customWidth="1"/>
    <col min="9991" max="9991" width="4.140625" style="135" customWidth="1"/>
    <col min="9992" max="9992" width="19.28515625" style="135" customWidth="1"/>
    <col min="9993" max="9993" width="4.140625" style="135" customWidth="1"/>
    <col min="9994" max="9994" width="19.140625" style="135" customWidth="1"/>
    <col min="9995" max="10240" width="9.140625" style="135"/>
    <col min="10241" max="10241" width="3.5703125" style="135" customWidth="1"/>
    <col min="10242" max="10242" width="4.140625" style="135" customWidth="1"/>
    <col min="10243" max="10243" width="19.140625" style="135" customWidth="1"/>
    <col min="10244" max="10244" width="4.140625" style="135" customWidth="1"/>
    <col min="10245" max="10245" width="19.140625" style="135" customWidth="1"/>
    <col min="10246" max="10246" width="1.42578125" style="135" customWidth="1"/>
    <col min="10247" max="10247" width="4.140625" style="135" customWidth="1"/>
    <col min="10248" max="10248" width="19.28515625" style="135" customWidth="1"/>
    <col min="10249" max="10249" width="4.140625" style="135" customWidth="1"/>
    <col min="10250" max="10250" width="19.140625" style="135" customWidth="1"/>
    <col min="10251" max="10496" width="9.140625" style="135"/>
    <col min="10497" max="10497" width="3.5703125" style="135" customWidth="1"/>
    <col min="10498" max="10498" width="4.140625" style="135" customWidth="1"/>
    <col min="10499" max="10499" width="19.140625" style="135" customWidth="1"/>
    <col min="10500" max="10500" width="4.140625" style="135" customWidth="1"/>
    <col min="10501" max="10501" width="19.140625" style="135" customWidth="1"/>
    <col min="10502" max="10502" width="1.42578125" style="135" customWidth="1"/>
    <col min="10503" max="10503" width="4.140625" style="135" customWidth="1"/>
    <col min="10504" max="10504" width="19.28515625" style="135" customWidth="1"/>
    <col min="10505" max="10505" width="4.140625" style="135" customWidth="1"/>
    <col min="10506" max="10506" width="19.140625" style="135" customWidth="1"/>
    <col min="10507" max="10752" width="9.140625" style="135"/>
    <col min="10753" max="10753" width="3.5703125" style="135" customWidth="1"/>
    <col min="10754" max="10754" width="4.140625" style="135" customWidth="1"/>
    <col min="10755" max="10755" width="19.140625" style="135" customWidth="1"/>
    <col min="10756" max="10756" width="4.140625" style="135" customWidth="1"/>
    <col min="10757" max="10757" width="19.140625" style="135" customWidth="1"/>
    <col min="10758" max="10758" width="1.42578125" style="135" customWidth="1"/>
    <col min="10759" max="10759" width="4.140625" style="135" customWidth="1"/>
    <col min="10760" max="10760" width="19.28515625" style="135" customWidth="1"/>
    <col min="10761" max="10761" width="4.140625" style="135" customWidth="1"/>
    <col min="10762" max="10762" width="19.140625" style="135" customWidth="1"/>
    <col min="10763" max="11008" width="9.140625" style="135"/>
    <col min="11009" max="11009" width="3.5703125" style="135" customWidth="1"/>
    <col min="11010" max="11010" width="4.140625" style="135" customWidth="1"/>
    <col min="11011" max="11011" width="19.140625" style="135" customWidth="1"/>
    <col min="11012" max="11012" width="4.140625" style="135" customWidth="1"/>
    <col min="11013" max="11013" width="19.140625" style="135" customWidth="1"/>
    <col min="11014" max="11014" width="1.42578125" style="135" customWidth="1"/>
    <col min="11015" max="11015" width="4.140625" style="135" customWidth="1"/>
    <col min="11016" max="11016" width="19.28515625" style="135" customWidth="1"/>
    <col min="11017" max="11017" width="4.140625" style="135" customWidth="1"/>
    <col min="11018" max="11018" width="19.140625" style="135" customWidth="1"/>
    <col min="11019" max="11264" width="9.140625" style="135"/>
    <col min="11265" max="11265" width="3.5703125" style="135" customWidth="1"/>
    <col min="11266" max="11266" width="4.140625" style="135" customWidth="1"/>
    <col min="11267" max="11267" width="19.140625" style="135" customWidth="1"/>
    <col min="11268" max="11268" width="4.140625" style="135" customWidth="1"/>
    <col min="11269" max="11269" width="19.140625" style="135" customWidth="1"/>
    <col min="11270" max="11270" width="1.42578125" style="135" customWidth="1"/>
    <col min="11271" max="11271" width="4.140625" style="135" customWidth="1"/>
    <col min="11272" max="11272" width="19.28515625" style="135" customWidth="1"/>
    <col min="11273" max="11273" width="4.140625" style="135" customWidth="1"/>
    <col min="11274" max="11274" width="19.140625" style="135" customWidth="1"/>
    <col min="11275" max="11520" width="9.140625" style="135"/>
    <col min="11521" max="11521" width="3.5703125" style="135" customWidth="1"/>
    <col min="11522" max="11522" width="4.140625" style="135" customWidth="1"/>
    <col min="11523" max="11523" width="19.140625" style="135" customWidth="1"/>
    <col min="11524" max="11524" width="4.140625" style="135" customWidth="1"/>
    <col min="11525" max="11525" width="19.140625" style="135" customWidth="1"/>
    <col min="11526" max="11526" width="1.42578125" style="135" customWidth="1"/>
    <col min="11527" max="11527" width="4.140625" style="135" customWidth="1"/>
    <col min="11528" max="11528" width="19.28515625" style="135" customWidth="1"/>
    <col min="11529" max="11529" width="4.140625" style="135" customWidth="1"/>
    <col min="11530" max="11530" width="19.140625" style="135" customWidth="1"/>
    <col min="11531" max="11776" width="9.140625" style="135"/>
    <col min="11777" max="11777" width="3.5703125" style="135" customWidth="1"/>
    <col min="11778" max="11778" width="4.140625" style="135" customWidth="1"/>
    <col min="11779" max="11779" width="19.140625" style="135" customWidth="1"/>
    <col min="11780" max="11780" width="4.140625" style="135" customWidth="1"/>
    <col min="11781" max="11781" width="19.140625" style="135" customWidth="1"/>
    <col min="11782" max="11782" width="1.42578125" style="135" customWidth="1"/>
    <col min="11783" max="11783" width="4.140625" style="135" customWidth="1"/>
    <col min="11784" max="11784" width="19.28515625" style="135" customWidth="1"/>
    <col min="11785" max="11785" width="4.140625" style="135" customWidth="1"/>
    <col min="11786" max="11786" width="19.140625" style="135" customWidth="1"/>
    <col min="11787" max="12032" width="9.140625" style="135"/>
    <col min="12033" max="12033" width="3.5703125" style="135" customWidth="1"/>
    <col min="12034" max="12034" width="4.140625" style="135" customWidth="1"/>
    <col min="12035" max="12035" width="19.140625" style="135" customWidth="1"/>
    <col min="12036" max="12036" width="4.140625" style="135" customWidth="1"/>
    <col min="12037" max="12037" width="19.140625" style="135" customWidth="1"/>
    <col min="12038" max="12038" width="1.42578125" style="135" customWidth="1"/>
    <col min="12039" max="12039" width="4.140625" style="135" customWidth="1"/>
    <col min="12040" max="12040" width="19.28515625" style="135" customWidth="1"/>
    <col min="12041" max="12041" width="4.140625" style="135" customWidth="1"/>
    <col min="12042" max="12042" width="19.140625" style="135" customWidth="1"/>
    <col min="12043" max="12288" width="9.140625" style="135"/>
    <col min="12289" max="12289" width="3.5703125" style="135" customWidth="1"/>
    <col min="12290" max="12290" width="4.140625" style="135" customWidth="1"/>
    <col min="12291" max="12291" width="19.140625" style="135" customWidth="1"/>
    <col min="12292" max="12292" width="4.140625" style="135" customWidth="1"/>
    <col min="12293" max="12293" width="19.140625" style="135" customWidth="1"/>
    <col min="12294" max="12294" width="1.42578125" style="135" customWidth="1"/>
    <col min="12295" max="12295" width="4.140625" style="135" customWidth="1"/>
    <col min="12296" max="12296" width="19.28515625" style="135" customWidth="1"/>
    <col min="12297" max="12297" width="4.140625" style="135" customWidth="1"/>
    <col min="12298" max="12298" width="19.140625" style="135" customWidth="1"/>
    <col min="12299" max="12544" width="9.140625" style="135"/>
    <col min="12545" max="12545" width="3.5703125" style="135" customWidth="1"/>
    <col min="12546" max="12546" width="4.140625" style="135" customWidth="1"/>
    <col min="12547" max="12547" width="19.140625" style="135" customWidth="1"/>
    <col min="12548" max="12548" width="4.140625" style="135" customWidth="1"/>
    <col min="12549" max="12549" width="19.140625" style="135" customWidth="1"/>
    <col min="12550" max="12550" width="1.42578125" style="135" customWidth="1"/>
    <col min="12551" max="12551" width="4.140625" style="135" customWidth="1"/>
    <col min="12552" max="12552" width="19.28515625" style="135" customWidth="1"/>
    <col min="12553" max="12553" width="4.140625" style="135" customWidth="1"/>
    <col min="12554" max="12554" width="19.140625" style="135" customWidth="1"/>
    <col min="12555" max="12800" width="9.140625" style="135"/>
    <col min="12801" max="12801" width="3.5703125" style="135" customWidth="1"/>
    <col min="12802" max="12802" width="4.140625" style="135" customWidth="1"/>
    <col min="12803" max="12803" width="19.140625" style="135" customWidth="1"/>
    <col min="12804" max="12804" width="4.140625" style="135" customWidth="1"/>
    <col min="12805" max="12805" width="19.140625" style="135" customWidth="1"/>
    <col min="12806" max="12806" width="1.42578125" style="135" customWidth="1"/>
    <col min="12807" max="12807" width="4.140625" style="135" customWidth="1"/>
    <col min="12808" max="12808" width="19.28515625" style="135" customWidth="1"/>
    <col min="12809" max="12809" width="4.140625" style="135" customWidth="1"/>
    <col min="12810" max="12810" width="19.140625" style="135" customWidth="1"/>
    <col min="12811" max="13056" width="9.140625" style="135"/>
    <col min="13057" max="13057" width="3.5703125" style="135" customWidth="1"/>
    <col min="13058" max="13058" width="4.140625" style="135" customWidth="1"/>
    <col min="13059" max="13059" width="19.140625" style="135" customWidth="1"/>
    <col min="13060" max="13060" width="4.140625" style="135" customWidth="1"/>
    <col min="13061" max="13061" width="19.140625" style="135" customWidth="1"/>
    <col min="13062" max="13062" width="1.42578125" style="135" customWidth="1"/>
    <col min="13063" max="13063" width="4.140625" style="135" customWidth="1"/>
    <col min="13064" max="13064" width="19.28515625" style="135" customWidth="1"/>
    <col min="13065" max="13065" width="4.140625" style="135" customWidth="1"/>
    <col min="13066" max="13066" width="19.140625" style="135" customWidth="1"/>
    <col min="13067" max="13312" width="9.140625" style="135"/>
    <col min="13313" max="13313" width="3.5703125" style="135" customWidth="1"/>
    <col min="13314" max="13314" width="4.140625" style="135" customWidth="1"/>
    <col min="13315" max="13315" width="19.140625" style="135" customWidth="1"/>
    <col min="13316" max="13316" width="4.140625" style="135" customWidth="1"/>
    <col min="13317" max="13317" width="19.140625" style="135" customWidth="1"/>
    <col min="13318" max="13318" width="1.42578125" style="135" customWidth="1"/>
    <col min="13319" max="13319" width="4.140625" style="135" customWidth="1"/>
    <col min="13320" max="13320" width="19.28515625" style="135" customWidth="1"/>
    <col min="13321" max="13321" width="4.140625" style="135" customWidth="1"/>
    <col min="13322" max="13322" width="19.140625" style="135" customWidth="1"/>
    <col min="13323" max="13568" width="9.140625" style="135"/>
    <col min="13569" max="13569" width="3.5703125" style="135" customWidth="1"/>
    <col min="13570" max="13570" width="4.140625" style="135" customWidth="1"/>
    <col min="13571" max="13571" width="19.140625" style="135" customWidth="1"/>
    <col min="13572" max="13572" width="4.140625" style="135" customWidth="1"/>
    <col min="13573" max="13573" width="19.140625" style="135" customWidth="1"/>
    <col min="13574" max="13574" width="1.42578125" style="135" customWidth="1"/>
    <col min="13575" max="13575" width="4.140625" style="135" customWidth="1"/>
    <col min="13576" max="13576" width="19.28515625" style="135" customWidth="1"/>
    <col min="13577" max="13577" width="4.140625" style="135" customWidth="1"/>
    <col min="13578" max="13578" width="19.140625" style="135" customWidth="1"/>
    <col min="13579" max="13824" width="9.140625" style="135"/>
    <col min="13825" max="13825" width="3.5703125" style="135" customWidth="1"/>
    <col min="13826" max="13826" width="4.140625" style="135" customWidth="1"/>
    <col min="13827" max="13827" width="19.140625" style="135" customWidth="1"/>
    <col min="13828" max="13828" width="4.140625" style="135" customWidth="1"/>
    <col min="13829" max="13829" width="19.140625" style="135" customWidth="1"/>
    <col min="13830" max="13830" width="1.42578125" style="135" customWidth="1"/>
    <col min="13831" max="13831" width="4.140625" style="135" customWidth="1"/>
    <col min="13832" max="13832" width="19.28515625" style="135" customWidth="1"/>
    <col min="13833" max="13833" width="4.140625" style="135" customWidth="1"/>
    <col min="13834" max="13834" width="19.140625" style="135" customWidth="1"/>
    <col min="13835" max="14080" width="9.140625" style="135"/>
    <col min="14081" max="14081" width="3.5703125" style="135" customWidth="1"/>
    <col min="14082" max="14082" width="4.140625" style="135" customWidth="1"/>
    <col min="14083" max="14083" width="19.140625" style="135" customWidth="1"/>
    <col min="14084" max="14084" width="4.140625" style="135" customWidth="1"/>
    <col min="14085" max="14085" width="19.140625" style="135" customWidth="1"/>
    <col min="14086" max="14086" width="1.42578125" style="135" customWidth="1"/>
    <col min="14087" max="14087" width="4.140625" style="135" customWidth="1"/>
    <col min="14088" max="14088" width="19.28515625" style="135" customWidth="1"/>
    <col min="14089" max="14089" width="4.140625" style="135" customWidth="1"/>
    <col min="14090" max="14090" width="19.140625" style="135" customWidth="1"/>
    <col min="14091" max="14336" width="9.140625" style="135"/>
    <col min="14337" max="14337" width="3.5703125" style="135" customWidth="1"/>
    <col min="14338" max="14338" width="4.140625" style="135" customWidth="1"/>
    <col min="14339" max="14339" width="19.140625" style="135" customWidth="1"/>
    <col min="14340" max="14340" width="4.140625" style="135" customWidth="1"/>
    <col min="14341" max="14341" width="19.140625" style="135" customWidth="1"/>
    <col min="14342" max="14342" width="1.42578125" style="135" customWidth="1"/>
    <col min="14343" max="14343" width="4.140625" style="135" customWidth="1"/>
    <col min="14344" max="14344" width="19.28515625" style="135" customWidth="1"/>
    <col min="14345" max="14345" width="4.140625" style="135" customWidth="1"/>
    <col min="14346" max="14346" width="19.140625" style="135" customWidth="1"/>
    <col min="14347" max="14592" width="9.140625" style="135"/>
    <col min="14593" max="14593" width="3.5703125" style="135" customWidth="1"/>
    <col min="14594" max="14594" width="4.140625" style="135" customWidth="1"/>
    <col min="14595" max="14595" width="19.140625" style="135" customWidth="1"/>
    <col min="14596" max="14596" width="4.140625" style="135" customWidth="1"/>
    <col min="14597" max="14597" width="19.140625" style="135" customWidth="1"/>
    <col min="14598" max="14598" width="1.42578125" style="135" customWidth="1"/>
    <col min="14599" max="14599" width="4.140625" style="135" customWidth="1"/>
    <col min="14600" max="14600" width="19.28515625" style="135" customWidth="1"/>
    <col min="14601" max="14601" width="4.140625" style="135" customWidth="1"/>
    <col min="14602" max="14602" width="19.140625" style="135" customWidth="1"/>
    <col min="14603" max="14848" width="9.140625" style="135"/>
    <col min="14849" max="14849" width="3.5703125" style="135" customWidth="1"/>
    <col min="14850" max="14850" width="4.140625" style="135" customWidth="1"/>
    <col min="14851" max="14851" width="19.140625" style="135" customWidth="1"/>
    <col min="14852" max="14852" width="4.140625" style="135" customWidth="1"/>
    <col min="14853" max="14853" width="19.140625" style="135" customWidth="1"/>
    <col min="14854" max="14854" width="1.42578125" style="135" customWidth="1"/>
    <col min="14855" max="14855" width="4.140625" style="135" customWidth="1"/>
    <col min="14856" max="14856" width="19.28515625" style="135" customWidth="1"/>
    <col min="14857" max="14857" width="4.140625" style="135" customWidth="1"/>
    <col min="14858" max="14858" width="19.140625" style="135" customWidth="1"/>
    <col min="14859" max="15104" width="9.140625" style="135"/>
    <col min="15105" max="15105" width="3.5703125" style="135" customWidth="1"/>
    <col min="15106" max="15106" width="4.140625" style="135" customWidth="1"/>
    <col min="15107" max="15107" width="19.140625" style="135" customWidth="1"/>
    <col min="15108" max="15108" width="4.140625" style="135" customWidth="1"/>
    <col min="15109" max="15109" width="19.140625" style="135" customWidth="1"/>
    <col min="15110" max="15110" width="1.42578125" style="135" customWidth="1"/>
    <col min="15111" max="15111" width="4.140625" style="135" customWidth="1"/>
    <col min="15112" max="15112" width="19.28515625" style="135" customWidth="1"/>
    <col min="15113" max="15113" width="4.140625" style="135" customWidth="1"/>
    <col min="15114" max="15114" width="19.140625" style="135" customWidth="1"/>
    <col min="15115" max="15360" width="9.140625" style="135"/>
    <col min="15361" max="15361" width="3.5703125" style="135" customWidth="1"/>
    <col min="15362" max="15362" width="4.140625" style="135" customWidth="1"/>
    <col min="15363" max="15363" width="19.140625" style="135" customWidth="1"/>
    <col min="15364" max="15364" width="4.140625" style="135" customWidth="1"/>
    <col min="15365" max="15365" width="19.140625" style="135" customWidth="1"/>
    <col min="15366" max="15366" width="1.42578125" style="135" customWidth="1"/>
    <col min="15367" max="15367" width="4.140625" style="135" customWidth="1"/>
    <col min="15368" max="15368" width="19.28515625" style="135" customWidth="1"/>
    <col min="15369" max="15369" width="4.140625" style="135" customWidth="1"/>
    <col min="15370" max="15370" width="19.140625" style="135" customWidth="1"/>
    <col min="15371" max="15616" width="9.140625" style="135"/>
    <col min="15617" max="15617" width="3.5703125" style="135" customWidth="1"/>
    <col min="15618" max="15618" width="4.140625" style="135" customWidth="1"/>
    <col min="15619" max="15619" width="19.140625" style="135" customWidth="1"/>
    <col min="15620" max="15620" width="4.140625" style="135" customWidth="1"/>
    <col min="15621" max="15621" width="19.140625" style="135" customWidth="1"/>
    <col min="15622" max="15622" width="1.42578125" style="135" customWidth="1"/>
    <col min="15623" max="15623" width="4.140625" style="135" customWidth="1"/>
    <col min="15624" max="15624" width="19.28515625" style="135" customWidth="1"/>
    <col min="15625" max="15625" width="4.140625" style="135" customWidth="1"/>
    <col min="15626" max="15626" width="19.140625" style="135" customWidth="1"/>
    <col min="15627" max="15872" width="9.140625" style="135"/>
    <col min="15873" max="15873" width="3.5703125" style="135" customWidth="1"/>
    <col min="15874" max="15874" width="4.140625" style="135" customWidth="1"/>
    <col min="15875" max="15875" width="19.140625" style="135" customWidth="1"/>
    <col min="15876" max="15876" width="4.140625" style="135" customWidth="1"/>
    <col min="15877" max="15877" width="19.140625" style="135" customWidth="1"/>
    <col min="15878" max="15878" width="1.42578125" style="135" customWidth="1"/>
    <col min="15879" max="15879" width="4.140625" style="135" customWidth="1"/>
    <col min="15880" max="15880" width="19.28515625" style="135" customWidth="1"/>
    <col min="15881" max="15881" width="4.140625" style="135" customWidth="1"/>
    <col min="15882" max="15882" width="19.140625" style="135" customWidth="1"/>
    <col min="15883" max="16128" width="9.140625" style="135"/>
    <col min="16129" max="16129" width="3.5703125" style="135" customWidth="1"/>
    <col min="16130" max="16130" width="4.140625" style="135" customWidth="1"/>
    <col min="16131" max="16131" width="19.140625" style="135" customWidth="1"/>
    <col min="16132" max="16132" width="4.140625" style="135" customWidth="1"/>
    <col min="16133" max="16133" width="19.140625" style="135" customWidth="1"/>
    <col min="16134" max="16134" width="1.42578125" style="135" customWidth="1"/>
    <col min="16135" max="16135" width="4.140625" style="135" customWidth="1"/>
    <col min="16136" max="16136" width="19.28515625" style="135" customWidth="1"/>
    <col min="16137" max="16137" width="4.140625" style="135" customWidth="1"/>
    <col min="16138" max="16138" width="19.140625" style="135" customWidth="1"/>
    <col min="16139" max="16384" width="9.140625" style="135"/>
  </cols>
  <sheetData>
    <row r="1" spans="2:10" ht="19.5" customHeight="1">
      <c r="B1" s="241" t="s">
        <v>100</v>
      </c>
      <c r="C1" s="242"/>
      <c r="D1" s="242"/>
      <c r="E1" s="243"/>
      <c r="G1" s="241" t="s">
        <v>100</v>
      </c>
      <c r="H1" s="242"/>
      <c r="I1" s="242"/>
      <c r="J1" s="243"/>
    </row>
    <row r="2" spans="2:10" ht="19.5" customHeight="1">
      <c r="B2" s="136" t="s">
        <v>101</v>
      </c>
      <c r="C2" s="137"/>
      <c r="D2" s="138" t="s">
        <v>102</v>
      </c>
      <c r="E2" s="139"/>
      <c r="G2" s="136" t="s">
        <v>101</v>
      </c>
      <c r="H2" s="137"/>
      <c r="I2" s="138" t="s">
        <v>102</v>
      </c>
      <c r="J2" s="139"/>
    </row>
    <row r="3" spans="2:10" ht="19.5" customHeight="1">
      <c r="B3" s="136" t="s">
        <v>103</v>
      </c>
      <c r="C3" s="137"/>
      <c r="D3" s="138" t="s">
        <v>104</v>
      </c>
      <c r="E3" s="139"/>
      <c r="F3" s="140"/>
      <c r="G3" s="136" t="s">
        <v>103</v>
      </c>
      <c r="H3" s="137"/>
      <c r="I3" s="138" t="s">
        <v>104</v>
      </c>
      <c r="J3" s="139"/>
    </row>
    <row r="4" spans="2:10" ht="19.5" customHeight="1">
      <c r="B4" s="141" t="s">
        <v>105</v>
      </c>
      <c r="C4" s="138"/>
      <c r="D4" s="138" t="s">
        <v>106</v>
      </c>
      <c r="E4" s="139"/>
      <c r="G4" s="141" t="s">
        <v>105</v>
      </c>
      <c r="H4" s="138"/>
      <c r="I4" s="138" t="s">
        <v>106</v>
      </c>
      <c r="J4" s="139"/>
    </row>
    <row r="5" spans="2:10" ht="19.5" customHeight="1">
      <c r="B5" s="141" t="s">
        <v>107</v>
      </c>
      <c r="C5" s="138"/>
      <c r="D5" s="138" t="s">
        <v>108</v>
      </c>
      <c r="E5" s="139"/>
      <c r="G5" s="141" t="s">
        <v>107</v>
      </c>
      <c r="H5" s="138"/>
      <c r="I5" s="138" t="s">
        <v>108</v>
      </c>
      <c r="J5" s="139"/>
    </row>
    <row r="6" spans="2:10" ht="19.5" customHeight="1">
      <c r="B6" s="141" t="s">
        <v>109</v>
      </c>
      <c r="C6" s="138"/>
      <c r="D6" s="138" t="s">
        <v>110</v>
      </c>
      <c r="E6" s="139"/>
      <c r="G6" s="141" t="s">
        <v>109</v>
      </c>
      <c r="H6" s="138"/>
      <c r="I6" s="138" t="s">
        <v>110</v>
      </c>
      <c r="J6" s="139"/>
    </row>
    <row r="7" spans="2:10" ht="19.5" customHeight="1">
      <c r="B7" s="141" t="s">
        <v>111</v>
      </c>
      <c r="C7" s="138"/>
      <c r="D7" s="138" t="s">
        <v>112</v>
      </c>
      <c r="E7" s="139"/>
      <c r="G7" s="141" t="s">
        <v>111</v>
      </c>
      <c r="H7" s="138"/>
      <c r="I7" s="138" t="s">
        <v>112</v>
      </c>
      <c r="J7" s="139"/>
    </row>
    <row r="8" spans="2:10" ht="19.5" customHeight="1">
      <c r="B8" s="141" t="s">
        <v>113</v>
      </c>
      <c r="C8" s="138"/>
      <c r="D8" s="138"/>
      <c r="E8" s="139"/>
      <c r="G8" s="141" t="s">
        <v>113</v>
      </c>
      <c r="H8" s="138"/>
      <c r="I8" s="138"/>
      <c r="J8" s="139"/>
    </row>
    <row r="9" spans="2:10" ht="20.25" customHeight="1">
      <c r="B9" s="142"/>
      <c r="C9" s="143"/>
      <c r="D9" s="143"/>
      <c r="E9" s="144"/>
      <c r="G9" s="142"/>
      <c r="H9" s="143"/>
      <c r="I9" s="143"/>
      <c r="J9" s="144"/>
    </row>
    <row r="10" spans="2:10" ht="8.25" customHeight="1"/>
    <row r="11" spans="2:10" ht="19.5" customHeight="1">
      <c r="B11" s="241" t="s">
        <v>100</v>
      </c>
      <c r="C11" s="242"/>
      <c r="D11" s="242"/>
      <c r="E11" s="243"/>
      <c r="G11" s="241" t="s">
        <v>100</v>
      </c>
      <c r="H11" s="242"/>
      <c r="I11" s="242"/>
      <c r="J11" s="243"/>
    </row>
    <row r="12" spans="2:10" ht="19.5" customHeight="1">
      <c r="B12" s="136" t="s">
        <v>101</v>
      </c>
      <c r="C12" s="137"/>
      <c r="D12" s="138" t="s">
        <v>102</v>
      </c>
      <c r="E12" s="139"/>
      <c r="G12" s="136" t="s">
        <v>101</v>
      </c>
      <c r="H12" s="137"/>
      <c r="I12" s="138" t="s">
        <v>102</v>
      </c>
      <c r="J12" s="139"/>
    </row>
    <row r="13" spans="2:10" ht="19.5" customHeight="1">
      <c r="B13" s="136" t="s">
        <v>103</v>
      </c>
      <c r="C13" s="137"/>
      <c r="D13" s="138" t="s">
        <v>104</v>
      </c>
      <c r="E13" s="139"/>
      <c r="F13" s="140"/>
      <c r="G13" s="136" t="s">
        <v>103</v>
      </c>
      <c r="H13" s="137"/>
      <c r="I13" s="138" t="s">
        <v>104</v>
      </c>
      <c r="J13" s="139"/>
    </row>
    <row r="14" spans="2:10" ht="19.5" customHeight="1">
      <c r="B14" s="141" t="s">
        <v>105</v>
      </c>
      <c r="C14" s="138"/>
      <c r="D14" s="138" t="s">
        <v>106</v>
      </c>
      <c r="E14" s="139"/>
      <c r="G14" s="141" t="s">
        <v>105</v>
      </c>
      <c r="H14" s="138"/>
      <c r="I14" s="138" t="s">
        <v>106</v>
      </c>
      <c r="J14" s="139"/>
    </row>
    <row r="15" spans="2:10" ht="19.5" customHeight="1">
      <c r="B15" s="141" t="s">
        <v>107</v>
      </c>
      <c r="C15" s="138"/>
      <c r="D15" s="138" t="s">
        <v>108</v>
      </c>
      <c r="E15" s="139"/>
      <c r="G15" s="141" t="s">
        <v>107</v>
      </c>
      <c r="H15" s="138"/>
      <c r="I15" s="138" t="s">
        <v>108</v>
      </c>
      <c r="J15" s="139"/>
    </row>
    <row r="16" spans="2:10" ht="19.5" customHeight="1">
      <c r="B16" s="141" t="s">
        <v>109</v>
      </c>
      <c r="C16" s="138"/>
      <c r="D16" s="138" t="s">
        <v>110</v>
      </c>
      <c r="E16" s="139"/>
      <c r="G16" s="141" t="s">
        <v>109</v>
      </c>
      <c r="H16" s="138"/>
      <c r="I16" s="138" t="s">
        <v>110</v>
      </c>
      <c r="J16" s="139"/>
    </row>
    <row r="17" spans="2:10" ht="19.5" customHeight="1">
      <c r="B17" s="141" t="s">
        <v>111</v>
      </c>
      <c r="C17" s="138"/>
      <c r="D17" s="138" t="s">
        <v>112</v>
      </c>
      <c r="E17" s="139"/>
      <c r="G17" s="141" t="s">
        <v>111</v>
      </c>
      <c r="H17" s="138"/>
      <c r="I17" s="138" t="s">
        <v>112</v>
      </c>
      <c r="J17" s="139"/>
    </row>
    <row r="18" spans="2:10" ht="19.5" customHeight="1">
      <c r="B18" s="141" t="s">
        <v>113</v>
      </c>
      <c r="C18" s="138"/>
      <c r="D18" s="138"/>
      <c r="E18" s="139"/>
      <c r="G18" s="141" t="s">
        <v>113</v>
      </c>
      <c r="H18" s="138"/>
      <c r="I18" s="138"/>
      <c r="J18" s="139"/>
    </row>
    <row r="19" spans="2:10" ht="20.25" customHeight="1">
      <c r="B19" s="142"/>
      <c r="C19" s="143"/>
      <c r="D19" s="143"/>
      <c r="E19" s="144"/>
      <c r="G19" s="142"/>
      <c r="H19" s="143"/>
      <c r="I19" s="143"/>
      <c r="J19" s="144"/>
    </row>
    <row r="20" spans="2:10" ht="8.25" customHeight="1"/>
    <row r="21" spans="2:10" ht="19.5" customHeight="1">
      <c r="B21" s="241" t="s">
        <v>100</v>
      </c>
      <c r="C21" s="242"/>
      <c r="D21" s="242"/>
      <c r="E21" s="243"/>
      <c r="G21" s="241" t="s">
        <v>100</v>
      </c>
      <c r="H21" s="242"/>
      <c r="I21" s="242"/>
      <c r="J21" s="243"/>
    </row>
    <row r="22" spans="2:10" ht="19.5" customHeight="1">
      <c r="B22" s="136" t="s">
        <v>101</v>
      </c>
      <c r="C22" s="137"/>
      <c r="D22" s="138" t="s">
        <v>102</v>
      </c>
      <c r="E22" s="139"/>
      <c r="G22" s="136" t="s">
        <v>101</v>
      </c>
      <c r="H22" s="137"/>
      <c r="I22" s="138" t="s">
        <v>102</v>
      </c>
      <c r="J22" s="139"/>
    </row>
    <row r="23" spans="2:10" ht="19.5" customHeight="1">
      <c r="B23" s="136" t="s">
        <v>103</v>
      </c>
      <c r="C23" s="137"/>
      <c r="D23" s="138" t="s">
        <v>104</v>
      </c>
      <c r="E23" s="139"/>
      <c r="F23" s="140"/>
      <c r="G23" s="136" t="s">
        <v>103</v>
      </c>
      <c r="H23" s="137"/>
      <c r="I23" s="138" t="s">
        <v>104</v>
      </c>
      <c r="J23" s="139"/>
    </row>
    <row r="24" spans="2:10" ht="19.5" customHeight="1">
      <c r="B24" s="141" t="s">
        <v>105</v>
      </c>
      <c r="C24" s="138"/>
      <c r="D24" s="138" t="s">
        <v>106</v>
      </c>
      <c r="E24" s="139"/>
      <c r="G24" s="141" t="s">
        <v>105</v>
      </c>
      <c r="H24" s="138"/>
      <c r="I24" s="138" t="s">
        <v>106</v>
      </c>
      <c r="J24" s="139"/>
    </row>
    <row r="25" spans="2:10" ht="19.5" customHeight="1">
      <c r="B25" s="141" t="s">
        <v>107</v>
      </c>
      <c r="C25" s="138"/>
      <c r="D25" s="138" t="s">
        <v>108</v>
      </c>
      <c r="E25" s="139"/>
      <c r="G25" s="141" t="s">
        <v>107</v>
      </c>
      <c r="H25" s="138"/>
      <c r="I25" s="138" t="s">
        <v>108</v>
      </c>
      <c r="J25" s="139"/>
    </row>
    <row r="26" spans="2:10" ht="19.5" customHeight="1">
      <c r="B26" s="141" t="s">
        <v>109</v>
      </c>
      <c r="C26" s="138"/>
      <c r="D26" s="138" t="s">
        <v>110</v>
      </c>
      <c r="E26" s="139"/>
      <c r="G26" s="141" t="s">
        <v>109</v>
      </c>
      <c r="H26" s="138"/>
      <c r="I26" s="138" t="s">
        <v>110</v>
      </c>
      <c r="J26" s="139"/>
    </row>
    <row r="27" spans="2:10" ht="19.5" customHeight="1">
      <c r="B27" s="141" t="s">
        <v>111</v>
      </c>
      <c r="C27" s="138"/>
      <c r="D27" s="138" t="s">
        <v>112</v>
      </c>
      <c r="E27" s="139"/>
      <c r="G27" s="141" t="s">
        <v>111</v>
      </c>
      <c r="H27" s="138"/>
      <c r="I27" s="138" t="s">
        <v>112</v>
      </c>
      <c r="J27" s="139"/>
    </row>
    <row r="28" spans="2:10" ht="19.5" customHeight="1">
      <c r="B28" s="141" t="s">
        <v>113</v>
      </c>
      <c r="C28" s="138"/>
      <c r="D28" s="138"/>
      <c r="E28" s="139"/>
      <c r="G28" s="141" t="s">
        <v>113</v>
      </c>
      <c r="H28" s="138"/>
      <c r="I28" s="138"/>
      <c r="J28" s="139"/>
    </row>
    <row r="29" spans="2:10" ht="20.25" customHeight="1">
      <c r="B29" s="142"/>
      <c r="C29" s="143"/>
      <c r="D29" s="143"/>
      <c r="E29" s="144"/>
      <c r="G29" s="142"/>
      <c r="H29" s="143"/>
      <c r="I29" s="143"/>
      <c r="J29" s="144"/>
    </row>
    <row r="30" spans="2:10" ht="8.25" customHeight="1"/>
    <row r="31" spans="2:10" ht="19.5" customHeight="1">
      <c r="B31" s="241" t="s">
        <v>100</v>
      </c>
      <c r="C31" s="242"/>
      <c r="D31" s="242"/>
      <c r="E31" s="243"/>
      <c r="G31" s="241" t="s">
        <v>100</v>
      </c>
      <c r="H31" s="242"/>
      <c r="I31" s="242"/>
      <c r="J31" s="243"/>
    </row>
    <row r="32" spans="2:10" ht="19.5" customHeight="1">
      <c r="B32" s="136" t="s">
        <v>101</v>
      </c>
      <c r="C32" s="137"/>
      <c r="D32" s="138" t="s">
        <v>102</v>
      </c>
      <c r="E32" s="139"/>
      <c r="G32" s="136" t="s">
        <v>101</v>
      </c>
      <c r="H32" s="137"/>
      <c r="I32" s="138" t="s">
        <v>102</v>
      </c>
      <c r="J32" s="139"/>
    </row>
    <row r="33" spans="2:10" ht="19.5" customHeight="1">
      <c r="B33" s="136" t="s">
        <v>103</v>
      </c>
      <c r="C33" s="137"/>
      <c r="D33" s="138" t="s">
        <v>104</v>
      </c>
      <c r="E33" s="139"/>
      <c r="F33" s="140"/>
      <c r="G33" s="136" t="s">
        <v>103</v>
      </c>
      <c r="H33" s="137"/>
      <c r="I33" s="138" t="s">
        <v>104</v>
      </c>
      <c r="J33" s="139"/>
    </row>
    <row r="34" spans="2:10" ht="19.5" customHeight="1">
      <c r="B34" s="141" t="s">
        <v>105</v>
      </c>
      <c r="C34" s="138"/>
      <c r="D34" s="138" t="s">
        <v>106</v>
      </c>
      <c r="E34" s="139"/>
      <c r="G34" s="141" t="s">
        <v>105</v>
      </c>
      <c r="H34" s="138"/>
      <c r="I34" s="138" t="s">
        <v>106</v>
      </c>
      <c r="J34" s="139"/>
    </row>
    <row r="35" spans="2:10" ht="19.5" customHeight="1">
      <c r="B35" s="141" t="s">
        <v>107</v>
      </c>
      <c r="C35" s="138"/>
      <c r="D35" s="138" t="s">
        <v>108</v>
      </c>
      <c r="E35" s="139"/>
      <c r="G35" s="141" t="s">
        <v>107</v>
      </c>
      <c r="H35" s="138"/>
      <c r="I35" s="138" t="s">
        <v>108</v>
      </c>
      <c r="J35" s="139"/>
    </row>
    <row r="36" spans="2:10" ht="19.5" customHeight="1">
      <c r="B36" s="141" t="s">
        <v>109</v>
      </c>
      <c r="C36" s="138"/>
      <c r="D36" s="138" t="s">
        <v>110</v>
      </c>
      <c r="E36" s="139"/>
      <c r="G36" s="141" t="s">
        <v>109</v>
      </c>
      <c r="H36" s="138"/>
      <c r="I36" s="138" t="s">
        <v>110</v>
      </c>
      <c r="J36" s="139"/>
    </row>
    <row r="37" spans="2:10" ht="19.5" customHeight="1">
      <c r="B37" s="141" t="s">
        <v>111</v>
      </c>
      <c r="C37" s="138"/>
      <c r="D37" s="138" t="s">
        <v>112</v>
      </c>
      <c r="E37" s="139"/>
      <c r="G37" s="141" t="s">
        <v>111</v>
      </c>
      <c r="H37" s="138"/>
      <c r="I37" s="138" t="s">
        <v>112</v>
      </c>
      <c r="J37" s="139"/>
    </row>
    <row r="38" spans="2:10" ht="19.5" customHeight="1">
      <c r="B38" s="141" t="s">
        <v>113</v>
      </c>
      <c r="C38" s="138"/>
      <c r="D38" s="138"/>
      <c r="E38" s="139"/>
      <c r="G38" s="141" t="s">
        <v>113</v>
      </c>
      <c r="H38" s="138"/>
      <c r="I38" s="138"/>
      <c r="J38" s="139"/>
    </row>
    <row r="39" spans="2:10" ht="20.25" customHeight="1">
      <c r="B39" s="142"/>
      <c r="C39" s="143"/>
      <c r="D39" s="143"/>
      <c r="E39" s="144"/>
      <c r="G39" s="142"/>
      <c r="H39" s="143"/>
      <c r="I39" s="143"/>
      <c r="J39" s="144"/>
    </row>
  </sheetData>
  <mergeCells count="8">
    <mergeCell ref="B31:E31"/>
    <mergeCell ref="G31:J31"/>
    <mergeCell ref="B1:E1"/>
    <mergeCell ref="G1:J1"/>
    <mergeCell ref="B11:E11"/>
    <mergeCell ref="G11:J11"/>
    <mergeCell ref="B21:E21"/>
    <mergeCell ref="G21:J21"/>
  </mergeCells>
  <pageMargins left="0.7" right="0.7" top="0.75" bottom="0.75" header="0.3" footer="0.3"/>
  <pageSetup scale="97" orientation="portrait" r:id="rId1"/>
  <headerFooter>
    <oddFooter>&amp;C&amp;"Arial,Bold"&amp;14XRF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Cover</vt:lpstr>
      <vt:lpstr>Geo</vt:lpstr>
      <vt:lpstr>Tech</vt:lpstr>
      <vt:lpstr>Mag-pre#</vt:lpstr>
      <vt:lpstr>Mag-Blank</vt:lpstr>
      <vt:lpstr>Density</vt:lpstr>
      <vt:lpstr>Box</vt:lpstr>
      <vt:lpstr>Sample</vt:lpstr>
      <vt:lpstr>Batch 9</vt:lpstr>
      <vt:lpstr>Batch 10</vt:lpstr>
      <vt:lpstr>Sample Shipment</vt:lpstr>
      <vt:lpstr>Data Entry</vt:lpstr>
      <vt:lpstr>Saw Log</vt:lpstr>
      <vt:lpstr>Photo log</vt:lpstr>
      <vt:lpstr>XRF log</vt:lpstr>
      <vt:lpstr>'Batch 9'!Print_Area</vt:lpstr>
      <vt:lpstr>'Data Entry'!Print_Area</vt:lpstr>
      <vt:lpstr>Geo!Print_Area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Archer Cathro</cp:lastModifiedBy>
  <cp:lastPrinted>2011-07-25T22:07:54Z</cp:lastPrinted>
  <dcterms:created xsi:type="dcterms:W3CDTF">2011-05-20T21:48:54Z</dcterms:created>
  <dcterms:modified xsi:type="dcterms:W3CDTF">2012-04-18T19:51:12Z</dcterms:modified>
</cp:coreProperties>
</file>